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d-ravne.local\ZDR\MOJI DOKUMENTI\kslivnik\My Documents\JAVNA NAROČILA\RAVNE NA KOROŠKEM\LETO 2020\JN 06 - 2020 Laboratorijski material\Za objavo\"/>
    </mc:Choice>
  </mc:AlternateContent>
  <xr:revisionPtr revIDLastSave="0" documentId="13_ncr:1_{DCB332C2-51B5-48D9-B3A4-9C19907D43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 sklop" sheetId="2" r:id="rId1"/>
    <sheet name="2. sklop" sheetId="3" r:id="rId2"/>
    <sheet name="3. sklop" sheetId="4" r:id="rId3"/>
    <sheet name="4. sklop" sheetId="5" r:id="rId4"/>
    <sheet name="5. sklop" sheetId="6" r:id="rId5"/>
    <sheet name="6. sklop" sheetId="7" r:id="rId6"/>
    <sheet name="7. sklop" sheetId="8" r:id="rId7"/>
    <sheet name="8. sklop" sheetId="11" r:id="rId8"/>
    <sheet name="9. sklop" sheetId="10" r:id="rId9"/>
    <sheet name="10. sklop" sheetId="12" r:id="rId10"/>
    <sheet name="11. sklop" sheetId="13" r:id="rId11"/>
  </sheets>
  <definedNames>
    <definedName name="_xlnm.Print_Titles" localSheetId="0">'1. sklop'!$10:$10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5" l="1"/>
  <c r="I13" i="5"/>
  <c r="I12" i="5"/>
  <c r="J16" i="10"/>
  <c r="K16" i="10" s="1"/>
  <c r="I16" i="10"/>
  <c r="J15" i="10"/>
  <c r="K15" i="10" s="1"/>
  <c r="I15" i="10"/>
  <c r="J14" i="10"/>
  <c r="K14" i="10" s="1"/>
  <c r="I14" i="10"/>
  <c r="J13" i="10"/>
  <c r="K13" i="10" s="1"/>
  <c r="I13" i="10"/>
  <c r="J12" i="10"/>
  <c r="K12" i="10" s="1"/>
  <c r="I12" i="10"/>
  <c r="A12" i="10"/>
  <c r="A13" i="10" s="1"/>
  <c r="A14" i="10" s="1"/>
  <c r="A15" i="10" s="1"/>
  <c r="A16" i="10" s="1"/>
  <c r="J11" i="10"/>
  <c r="I11" i="10"/>
  <c r="J17" i="10" l="1"/>
  <c r="K11" i="10"/>
  <c r="K17" i="10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s="1"/>
  <c r="J13" i="8"/>
  <c r="I13" i="8"/>
  <c r="K13" i="8" s="1"/>
  <c r="J12" i="8"/>
  <c r="I12" i="8"/>
  <c r="K12" i="8" s="1"/>
  <c r="J11" i="8"/>
  <c r="I11" i="8"/>
  <c r="K11" i="8" s="1"/>
  <c r="J19" i="8" l="1"/>
  <c r="K19" i="8"/>
  <c r="I12" i="6"/>
  <c r="J12" i="6"/>
  <c r="K12" i="6" s="1"/>
  <c r="J80" i="2" l="1"/>
  <c r="K80" i="2" s="1"/>
  <c r="I77" i="2"/>
  <c r="I35" i="2"/>
  <c r="I80" i="2"/>
  <c r="J35" i="2"/>
  <c r="K35" i="2" s="1"/>
  <c r="J77" i="2"/>
  <c r="K77" i="2" s="1"/>
  <c r="I21" i="3" l="1"/>
  <c r="J21" i="3"/>
  <c r="K21" i="3" s="1"/>
  <c r="J14" i="13" l="1"/>
  <c r="I14" i="13"/>
  <c r="K14" i="13" s="1"/>
  <c r="J13" i="13"/>
  <c r="I13" i="13"/>
  <c r="K13" i="13" s="1"/>
  <c r="J12" i="13"/>
  <c r="I12" i="13"/>
  <c r="K12" i="13" s="1"/>
  <c r="J11" i="13"/>
  <c r="I11" i="13"/>
  <c r="K11" i="13" s="1"/>
  <c r="J12" i="12"/>
  <c r="I12" i="12"/>
  <c r="K12" i="12" s="1"/>
  <c r="J11" i="12"/>
  <c r="I11" i="12"/>
  <c r="K11" i="12" s="1"/>
  <c r="J14" i="11"/>
  <c r="I14" i="11"/>
  <c r="K14" i="11" s="1"/>
  <c r="J13" i="11"/>
  <c r="I13" i="11"/>
  <c r="K13" i="11" s="1"/>
  <c r="J12" i="11"/>
  <c r="I12" i="11"/>
  <c r="K12" i="11" s="1"/>
  <c r="J11" i="11"/>
  <c r="I11" i="11"/>
  <c r="K11" i="11" s="1"/>
  <c r="K15" i="11" l="1"/>
  <c r="K13" i="12"/>
  <c r="J15" i="11"/>
  <c r="K15" i="13"/>
  <c r="J15" i="13"/>
  <c r="J13" i="12"/>
  <c r="J12" i="7" l="1"/>
  <c r="K12" i="7" s="1"/>
  <c r="I12" i="7"/>
  <c r="J11" i="7"/>
  <c r="I11" i="7"/>
  <c r="J15" i="7" l="1"/>
  <c r="K11" i="7"/>
  <c r="K15" i="7" s="1"/>
  <c r="J11" i="6"/>
  <c r="J13" i="6" s="1"/>
  <c r="I11" i="6"/>
  <c r="J13" i="5"/>
  <c r="K13" i="5"/>
  <c r="J12" i="5"/>
  <c r="K12" i="5"/>
  <c r="J11" i="5"/>
  <c r="K11" i="5"/>
  <c r="J20" i="4"/>
  <c r="K20" i="4" s="1"/>
  <c r="I20" i="4"/>
  <c r="J19" i="4"/>
  <c r="K19" i="4" s="1"/>
  <c r="I19" i="4"/>
  <c r="J18" i="4"/>
  <c r="K18" i="4" s="1"/>
  <c r="I18" i="4"/>
  <c r="J17" i="4"/>
  <c r="K17" i="4" s="1"/>
  <c r="I17" i="4"/>
  <c r="J16" i="4"/>
  <c r="K16" i="4" s="1"/>
  <c r="I16" i="4"/>
  <c r="J15" i="4"/>
  <c r="K15" i="4" s="1"/>
  <c r="I15" i="4"/>
  <c r="J14" i="4"/>
  <c r="K14" i="4" s="1"/>
  <c r="I14" i="4"/>
  <c r="J13" i="4"/>
  <c r="K13" i="4" s="1"/>
  <c r="I13" i="4"/>
  <c r="J12" i="4"/>
  <c r="K12" i="4" s="1"/>
  <c r="I12" i="4"/>
  <c r="A12" i="4"/>
  <c r="A13" i="4" s="1"/>
  <c r="A14" i="4" s="1"/>
  <c r="A15" i="4" s="1"/>
  <c r="A16" i="4" s="1"/>
  <c r="A17" i="4" s="1"/>
  <c r="A18" i="4" s="1"/>
  <c r="A19" i="4" s="1"/>
  <c r="A20" i="4" s="1"/>
  <c r="J11" i="4"/>
  <c r="I11" i="4"/>
  <c r="J24" i="3"/>
  <c r="K24" i="3" s="1"/>
  <c r="I24" i="3"/>
  <c r="J23" i="3"/>
  <c r="K23" i="3" s="1"/>
  <c r="I23" i="3"/>
  <c r="J22" i="3"/>
  <c r="K22" i="3" s="1"/>
  <c r="I22" i="3"/>
  <c r="J20" i="3"/>
  <c r="K20" i="3" s="1"/>
  <c r="I20" i="3"/>
  <c r="J19" i="3"/>
  <c r="K19" i="3" s="1"/>
  <c r="I19" i="3"/>
  <c r="J18" i="3"/>
  <c r="K18" i="3" s="1"/>
  <c r="I18" i="3"/>
  <c r="J17" i="3"/>
  <c r="K17" i="3" s="1"/>
  <c r="I17" i="3"/>
  <c r="J16" i="3"/>
  <c r="K16" i="3" s="1"/>
  <c r="I16" i="3"/>
  <c r="J15" i="3"/>
  <c r="K15" i="3" s="1"/>
  <c r="I15" i="3"/>
  <c r="J14" i="3"/>
  <c r="K14" i="3" s="1"/>
  <c r="I14" i="3"/>
  <c r="J13" i="3"/>
  <c r="I13" i="3"/>
  <c r="J12" i="3"/>
  <c r="K12" i="3" s="1"/>
  <c r="I12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J11" i="3"/>
  <c r="K11" i="3" s="1"/>
  <c r="I11" i="3"/>
  <c r="J85" i="2"/>
  <c r="K85" i="2" s="1"/>
  <c r="I85" i="2"/>
  <c r="J84" i="2"/>
  <c r="K84" i="2" s="1"/>
  <c r="I84" i="2"/>
  <c r="J83" i="2"/>
  <c r="K83" i="2" s="1"/>
  <c r="I83" i="2"/>
  <c r="J82" i="2"/>
  <c r="K82" i="2" s="1"/>
  <c r="I82" i="2"/>
  <c r="J81" i="2"/>
  <c r="K81" i="2" s="1"/>
  <c r="I81" i="2"/>
  <c r="J79" i="2"/>
  <c r="K79" i="2" s="1"/>
  <c r="I79" i="2"/>
  <c r="J78" i="2"/>
  <c r="K78" i="2" s="1"/>
  <c r="I78" i="2"/>
  <c r="J76" i="2"/>
  <c r="K76" i="2" s="1"/>
  <c r="I76" i="2"/>
  <c r="J75" i="2"/>
  <c r="K75" i="2" s="1"/>
  <c r="I75" i="2"/>
  <c r="J74" i="2"/>
  <c r="K74" i="2" s="1"/>
  <c r="I74" i="2"/>
  <c r="J73" i="2"/>
  <c r="K73" i="2" s="1"/>
  <c r="I73" i="2"/>
  <c r="J72" i="2"/>
  <c r="K72" i="2" s="1"/>
  <c r="I72" i="2"/>
  <c r="J71" i="2"/>
  <c r="K71" i="2" s="1"/>
  <c r="I71" i="2"/>
  <c r="J70" i="2"/>
  <c r="K70" i="2" s="1"/>
  <c r="I70" i="2"/>
  <c r="J69" i="2"/>
  <c r="K69" i="2" s="1"/>
  <c r="I69" i="2"/>
  <c r="J68" i="2"/>
  <c r="K68" i="2" s="1"/>
  <c r="I68" i="2"/>
  <c r="J67" i="2"/>
  <c r="K67" i="2" s="1"/>
  <c r="I67" i="2"/>
  <c r="J66" i="2"/>
  <c r="K66" i="2" s="1"/>
  <c r="I66" i="2"/>
  <c r="J65" i="2"/>
  <c r="K65" i="2" s="1"/>
  <c r="I65" i="2"/>
  <c r="J64" i="2"/>
  <c r="K64" i="2" s="1"/>
  <c r="I64" i="2"/>
  <c r="J63" i="2"/>
  <c r="K63" i="2" s="1"/>
  <c r="I63" i="2"/>
  <c r="J62" i="2"/>
  <c r="K62" i="2" s="1"/>
  <c r="I62" i="2"/>
  <c r="J61" i="2"/>
  <c r="K61" i="2" s="1"/>
  <c r="I61" i="2"/>
  <c r="J60" i="2"/>
  <c r="K60" i="2" s="1"/>
  <c r="I60" i="2"/>
  <c r="J59" i="2"/>
  <c r="K59" i="2" s="1"/>
  <c r="I59" i="2"/>
  <c r="J58" i="2"/>
  <c r="K58" i="2" s="1"/>
  <c r="I58" i="2"/>
  <c r="J57" i="2"/>
  <c r="K57" i="2" s="1"/>
  <c r="I57" i="2"/>
  <c r="J56" i="2"/>
  <c r="K56" i="2" s="1"/>
  <c r="I56" i="2"/>
  <c r="J55" i="2"/>
  <c r="K55" i="2" s="1"/>
  <c r="I55" i="2"/>
  <c r="J54" i="2"/>
  <c r="K54" i="2" s="1"/>
  <c r="I54" i="2"/>
  <c r="J53" i="2"/>
  <c r="K53" i="2" s="1"/>
  <c r="I53" i="2"/>
  <c r="J52" i="2"/>
  <c r="K52" i="2" s="1"/>
  <c r="I52" i="2"/>
  <c r="J51" i="2"/>
  <c r="K51" i="2" s="1"/>
  <c r="I51" i="2"/>
  <c r="J50" i="2"/>
  <c r="K50" i="2" s="1"/>
  <c r="I50" i="2"/>
  <c r="J49" i="2"/>
  <c r="K49" i="2" s="1"/>
  <c r="I49" i="2"/>
  <c r="J48" i="2"/>
  <c r="K48" i="2" s="1"/>
  <c r="I48" i="2"/>
  <c r="J47" i="2"/>
  <c r="K47" i="2" s="1"/>
  <c r="I47" i="2"/>
  <c r="J46" i="2"/>
  <c r="K46" i="2" s="1"/>
  <c r="I46" i="2"/>
  <c r="J45" i="2"/>
  <c r="K45" i="2" s="1"/>
  <c r="I45" i="2"/>
  <c r="J44" i="2"/>
  <c r="K44" i="2" s="1"/>
  <c r="I44" i="2"/>
  <c r="J43" i="2"/>
  <c r="K43" i="2" s="1"/>
  <c r="I43" i="2"/>
  <c r="J42" i="2"/>
  <c r="K42" i="2" s="1"/>
  <c r="I42" i="2"/>
  <c r="J41" i="2"/>
  <c r="K41" i="2" s="1"/>
  <c r="I41" i="2"/>
  <c r="J40" i="2"/>
  <c r="K40" i="2" s="1"/>
  <c r="I40" i="2"/>
  <c r="J39" i="2"/>
  <c r="K39" i="2" s="1"/>
  <c r="I39" i="2"/>
  <c r="J38" i="2"/>
  <c r="K38" i="2" s="1"/>
  <c r="I38" i="2"/>
  <c r="J37" i="2"/>
  <c r="K37" i="2" s="1"/>
  <c r="I37" i="2"/>
  <c r="J36" i="2"/>
  <c r="K36" i="2" s="1"/>
  <c r="I36" i="2"/>
  <c r="J34" i="2"/>
  <c r="K34" i="2" s="1"/>
  <c r="I34" i="2"/>
  <c r="J33" i="2"/>
  <c r="K33" i="2" s="1"/>
  <c r="I33" i="2"/>
  <c r="J32" i="2"/>
  <c r="K32" i="2" s="1"/>
  <c r="I32" i="2"/>
  <c r="J31" i="2"/>
  <c r="K31" i="2" s="1"/>
  <c r="I31" i="2"/>
  <c r="J30" i="2"/>
  <c r="K30" i="2" s="1"/>
  <c r="I30" i="2"/>
  <c r="J29" i="2"/>
  <c r="K29" i="2" s="1"/>
  <c r="I29" i="2"/>
  <c r="J28" i="2"/>
  <c r="K28" i="2" s="1"/>
  <c r="I28" i="2"/>
  <c r="J27" i="2"/>
  <c r="K27" i="2" s="1"/>
  <c r="I27" i="2"/>
  <c r="J26" i="2"/>
  <c r="K26" i="2" s="1"/>
  <c r="I26" i="2"/>
  <c r="J25" i="2"/>
  <c r="K25" i="2" s="1"/>
  <c r="I25" i="2"/>
  <c r="J24" i="2"/>
  <c r="K24" i="2" s="1"/>
  <c r="I24" i="2"/>
  <c r="J23" i="2"/>
  <c r="K23" i="2" s="1"/>
  <c r="I23" i="2"/>
  <c r="J22" i="2"/>
  <c r="K22" i="2" s="1"/>
  <c r="I22" i="2"/>
  <c r="J21" i="2"/>
  <c r="K21" i="2" s="1"/>
  <c r="I21" i="2"/>
  <c r="J20" i="2"/>
  <c r="K20" i="2" s="1"/>
  <c r="I20" i="2"/>
  <c r="J19" i="2"/>
  <c r="K19" i="2" s="1"/>
  <c r="I19" i="2"/>
  <c r="J18" i="2"/>
  <c r="K18" i="2" s="1"/>
  <c r="I18" i="2"/>
  <c r="J17" i="2"/>
  <c r="K17" i="2" s="1"/>
  <c r="I17" i="2"/>
  <c r="J16" i="2"/>
  <c r="K16" i="2" s="1"/>
  <c r="I16" i="2"/>
  <c r="J15" i="2"/>
  <c r="K15" i="2" s="1"/>
  <c r="I15" i="2"/>
  <c r="J14" i="2"/>
  <c r="K14" i="2" s="1"/>
  <c r="I14" i="2"/>
  <c r="J13" i="2"/>
  <c r="K13" i="2" s="1"/>
  <c r="I13" i="2"/>
  <c r="J12" i="2"/>
  <c r="K12" i="2" s="1"/>
  <c r="I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J11" i="2"/>
  <c r="I11" i="2"/>
  <c r="K11" i="6" l="1"/>
  <c r="K13" i="6" s="1"/>
  <c r="J25" i="3"/>
  <c r="K13" i="3"/>
  <c r="K25" i="3" s="1"/>
  <c r="J86" i="2"/>
  <c r="K11" i="2"/>
  <c r="K86" i="2" s="1"/>
  <c r="J21" i="4"/>
  <c r="K11" i="4"/>
  <c r="K21" i="4" s="1"/>
  <c r="K14" i="5"/>
  <c r="J14" i="5"/>
</calcChain>
</file>

<file path=xl/sharedStrings.xml><?xml version="1.0" encoding="utf-8"?>
<sst xmlns="http://schemas.openxmlformats.org/spreadsheetml/2006/main" count="765" uniqueCount="288">
  <si>
    <t>NAROČNIK: ZDRAVSTVENI DOM RAVNE NA KOROŠKEM, OB SUHI 11, 2390 RAVNE NA KOROŠKEM</t>
  </si>
  <si>
    <t>PREDRAČUN</t>
  </si>
  <si>
    <t xml:space="preserve">Datum: </t>
  </si>
  <si>
    <t>Z.ŠT.</t>
  </si>
  <si>
    <t>NAZIV ARTIKLA</t>
  </si>
  <si>
    <t>ENOTA MERE</t>
  </si>
  <si>
    <t>KOLIČINA</t>
  </si>
  <si>
    <t>PROIZVAJALEC, KAT. ŠT.</t>
  </si>
  <si>
    <t>NAZIV PONUJENEGA ARTIKLA</t>
  </si>
  <si>
    <t>CENA NA EM BREZ DDV</t>
  </si>
  <si>
    <t>% DDV</t>
  </si>
  <si>
    <t>CENA NA EM Z DDV</t>
  </si>
  <si>
    <t>SKUPNA VREDNOST BREZ DDV</t>
  </si>
  <si>
    <t>SKUPNA VREDNOST Z DDV</t>
  </si>
  <si>
    <t xml:space="preserve">BARVILO MAY GRUNWALD 100 ML </t>
  </si>
  <si>
    <t>KOS</t>
  </si>
  <si>
    <t>DIETIL ETER PA, 1L</t>
  </si>
  <si>
    <t>SC</t>
  </si>
  <si>
    <t>SKUPNA VREDNOST 1. SKLOPA</t>
  </si>
  <si>
    <t>PROIZVAJALEC</t>
  </si>
  <si>
    <t>KAT. ŠT.</t>
  </si>
  <si>
    <t>ABSORBANCE FLEX TEST</t>
  </si>
  <si>
    <t>SIEMENS</t>
  </si>
  <si>
    <t>DF179</t>
  </si>
  <si>
    <t>ALBUMIN/TP CAL 6X2ML</t>
  </si>
  <si>
    <t>DC31</t>
  </si>
  <si>
    <t>ALK PHOSPHATASE I</t>
  </si>
  <si>
    <t>DF150</t>
  </si>
  <si>
    <t>ALK PHOSPHATASE I CAL</t>
  </si>
  <si>
    <t>DC150</t>
  </si>
  <si>
    <t>ALTI 240T</t>
  </si>
  <si>
    <t>DF143</t>
  </si>
  <si>
    <t>ALTI CALIBRATOR 2x3x1,5ml</t>
  </si>
  <si>
    <t>DC143</t>
  </si>
  <si>
    <t xml:space="preserve">AST GOT </t>
  </si>
  <si>
    <t>DF41A</t>
  </si>
  <si>
    <t>BILIRUBIN CAL 6X1ML</t>
  </si>
  <si>
    <t>DC167</t>
  </si>
  <si>
    <t>BILIRUBIN DIRECT</t>
  </si>
  <si>
    <t>DF125</t>
  </si>
  <si>
    <t>BILIRUBIN TOTAL</t>
  </si>
  <si>
    <t>DF167</t>
  </si>
  <si>
    <t>CALCIUM RGT</t>
  </si>
  <si>
    <t>DF23A</t>
  </si>
  <si>
    <t>CHEM I CAL 6X2ML</t>
  </si>
  <si>
    <t>CHEM II CAL 6X1,2ML</t>
  </si>
  <si>
    <t>DC20</t>
  </si>
  <si>
    <t>CHOLESTEROL</t>
  </si>
  <si>
    <t>DF27</t>
  </si>
  <si>
    <t>CHOLESTEROL CAL 6X1ML</t>
  </si>
  <si>
    <t>DC16</t>
  </si>
  <si>
    <t>CK/MB CALIBRATOR</t>
  </si>
  <si>
    <t>DC32</t>
  </si>
  <si>
    <t>CREATININ CRE 2</t>
  </si>
  <si>
    <t>DF33B</t>
  </si>
  <si>
    <t>CREATININ KINASE</t>
  </si>
  <si>
    <t>DF38</t>
  </si>
  <si>
    <t>CRP (RCRP)</t>
  </si>
  <si>
    <t>DF34</t>
  </si>
  <si>
    <t>CRP CAL 10X1ML</t>
  </si>
  <si>
    <t>DC34</t>
  </si>
  <si>
    <t>DIMENSION CUPS A1000</t>
  </si>
  <si>
    <t>DSC4</t>
  </si>
  <si>
    <t>DIMENSION PRINT PAPIR A4</t>
  </si>
  <si>
    <t>D829</t>
  </si>
  <si>
    <t>EMPTY FLEX CARTRIDGE A8</t>
  </si>
  <si>
    <t>DF99</t>
  </si>
  <si>
    <t>ENZYME CAL 1 2X2X1,5ML</t>
  </si>
  <si>
    <t>DC35</t>
  </si>
  <si>
    <t>FT3 RGT 120T RF 616</t>
  </si>
  <si>
    <t>RF616</t>
  </si>
  <si>
    <t>FT4 RGT 120T RF610</t>
  </si>
  <si>
    <t>RF610</t>
  </si>
  <si>
    <t>GGT RGT</t>
  </si>
  <si>
    <t>DF45A</t>
  </si>
  <si>
    <t>GLUCOSE RGT</t>
  </si>
  <si>
    <t>DF40</t>
  </si>
  <si>
    <t xml:space="preserve">HDL CHOLESTEROL </t>
  </si>
  <si>
    <t>DF48B</t>
  </si>
  <si>
    <t xml:space="preserve">HDL CHOLESTEROL CAL </t>
  </si>
  <si>
    <t>DC48B</t>
  </si>
  <si>
    <t>HM REACTION VESSELS A1000</t>
  </si>
  <si>
    <t>RXVIA</t>
  </si>
  <si>
    <t>IRON CAL 2X3X2ML</t>
  </si>
  <si>
    <t>DC85</t>
  </si>
  <si>
    <t>IRON FLEX CART</t>
  </si>
  <si>
    <t>DF85</t>
  </si>
  <si>
    <t>KIVETE CARTRIDGE</t>
  </si>
  <si>
    <t>D828</t>
  </si>
  <si>
    <t>KIVETE WINDOW A5</t>
  </si>
  <si>
    <t>LACTIC DEHIDROGEN</t>
  </si>
  <si>
    <t>DF54</t>
  </si>
  <si>
    <t>LDL CHOLESTEROL</t>
  </si>
  <si>
    <t>DF131</t>
  </si>
  <si>
    <t>LDL CHOLESTEROL CAL 6X2ML</t>
  </si>
  <si>
    <t>DC131</t>
  </si>
  <si>
    <t>LIQUICHEK DIABETES CONTROL LEVEL 1</t>
  </si>
  <si>
    <t>171 10471613</t>
  </si>
  <si>
    <t>LIQUICHEK DIABETES CONTROL LEVEL 2</t>
  </si>
  <si>
    <t>172 10471614</t>
  </si>
  <si>
    <t>LIQUICHEK IMMUNOLOGY LEVEL 1</t>
  </si>
  <si>
    <t>594 6540340</t>
  </si>
  <si>
    <t>LIQUICHEK IMMUNOLOGY LEVEL 2</t>
  </si>
  <si>
    <t>595 6635546</t>
  </si>
  <si>
    <t>LIQUICHEK URINE CHEMISTRY LEVEL 1</t>
  </si>
  <si>
    <t>397 6546942</t>
  </si>
  <si>
    <t>LIQUICHEK URINE CHEMISTRY LEVEL 2</t>
  </si>
  <si>
    <t>398 6546950</t>
  </si>
  <si>
    <t>LIQUID ASSAYED MULTIQUAL LEVEL 1 12X3ML</t>
  </si>
  <si>
    <t>694 6635570</t>
  </si>
  <si>
    <t>LIQUID ASSAYED MULTIQUAL LEVEL 2 12X3ML</t>
  </si>
  <si>
    <t>695 6635589</t>
  </si>
  <si>
    <t>LYPHO IMMUNOA LEVEL 1 12x5ML</t>
  </si>
  <si>
    <t>LYPHO IMMUNOA LEVEL 2 12x5ML</t>
  </si>
  <si>
    <t>MALB CAL 10X1 ML</t>
  </si>
  <si>
    <t>DC114</t>
  </si>
  <si>
    <t>MICROALBUMIN RGT 80T</t>
  </si>
  <si>
    <t>DF114</t>
  </si>
  <si>
    <t>QUIKLYTE DILUEN CHECK 50ML</t>
  </si>
  <si>
    <t>S640</t>
  </si>
  <si>
    <t>QUIKLYTE FLUSH SOL 3L</t>
  </si>
  <si>
    <t>S630</t>
  </si>
  <si>
    <t>QUIKLYTE MULTISENSOR</t>
  </si>
  <si>
    <t>S600</t>
  </si>
  <si>
    <t>QUIKLYTE SAMPLE DIL 6X500ML</t>
  </si>
  <si>
    <t>S635</t>
  </si>
  <si>
    <t>QUIKLYTE STANDARD A 3X1L</t>
  </si>
  <si>
    <t>S620</t>
  </si>
  <si>
    <t>QUIKLYTE STANDARD B 3X300ML</t>
  </si>
  <si>
    <t>S625</t>
  </si>
  <si>
    <t>RF CAL SET 5X1ML</t>
  </si>
  <si>
    <t>11523D</t>
  </si>
  <si>
    <t xml:space="preserve">RF LATEX </t>
  </si>
  <si>
    <t>SENTINEL</t>
  </si>
  <si>
    <t>11506H</t>
  </si>
  <si>
    <t>RXL CHEMISTRY WASH 1800 ml</t>
  </si>
  <si>
    <t>RD701</t>
  </si>
  <si>
    <t>RXL REAG PROBE CLEANER 500 ml</t>
  </si>
  <si>
    <t>RD702</t>
  </si>
  <si>
    <t>RXL SAMPLE PROBE CLEANER 1 l</t>
  </si>
  <si>
    <t>RD703</t>
  </si>
  <si>
    <t>SALT BRIDGE SOL</t>
  </si>
  <si>
    <t>D105</t>
  </si>
  <si>
    <t>SMALL SAMPLE CUP A1000</t>
  </si>
  <si>
    <t>DSC5</t>
  </si>
  <si>
    <t>SPEC PROTEIN CAL 10X1,5ML</t>
  </si>
  <si>
    <t>DC51</t>
  </si>
  <si>
    <t>THYROID CAL TSHFT4 10 x 2ml</t>
  </si>
  <si>
    <t>RC610A</t>
  </si>
  <si>
    <t>TOTAL PROTEIN</t>
  </si>
  <si>
    <t>DF73</t>
  </si>
  <si>
    <t>TRANSFERRIN</t>
  </si>
  <si>
    <t>DF103</t>
  </si>
  <si>
    <t xml:space="preserve">TRIGLYCERIDES </t>
  </si>
  <si>
    <t>DF69A</t>
  </si>
  <si>
    <t>TSH RGT 200T RF612</t>
  </si>
  <si>
    <t>RF612</t>
  </si>
  <si>
    <t>UREA NITROGEN</t>
  </si>
  <si>
    <t>DF21</t>
  </si>
  <si>
    <t>URIC ACID</t>
  </si>
  <si>
    <t>DF77</t>
  </si>
  <si>
    <t>SKUPNA VREDNOST 2. SKLOPA</t>
  </si>
  <si>
    <t>Ponudnik mora ponuditi vse vrste blaga iz sklopa.</t>
  </si>
  <si>
    <t>Ponudnik mora navesti ceno na zahtevano enoto mere naročnika in prikazati skupno vrednost na zatevano število.</t>
  </si>
  <si>
    <t>Blagovna znamka, ki je ponekod navedena v koloni Opis artikla pomeni zgolj informacijo o artiklu in naročnik dopušča po namenu uporabe, dimenziji in sestavi enakovreden artikel.</t>
  </si>
  <si>
    <t>Z navedbo blagovne znamke želi naročnik samo informirati ponudnike, kakšen nivo kvalitete je zaželjen.</t>
  </si>
  <si>
    <t>Ponudba je veljavna do:___________________</t>
  </si>
  <si>
    <t>AD FILTER ERY/BASO</t>
  </si>
  <si>
    <t>AD FILTER PEROX</t>
  </si>
  <si>
    <t>AD SHEATH RINSE, 10L</t>
  </si>
  <si>
    <t>ADVIA CENTAUR CLEANING CONCENTRATE 12x70ml</t>
  </si>
  <si>
    <t>AUTORETIC REAGENT, 820 ML</t>
  </si>
  <si>
    <t>CBC TIMEPAC WITH DEFOAMER (W/O CYANID) 2X1950</t>
  </si>
  <si>
    <t>CLOT FILTER</t>
  </si>
  <si>
    <t>DEFOAMER, 4x125 ML</t>
  </si>
  <si>
    <t>DIFF TIMEPAC WITH PEROX SHEATH 2 X 2075</t>
  </si>
  <si>
    <t>EZ WASH, 2x1620 ml</t>
  </si>
  <si>
    <t>TEST POINT3IN1 ABNORMAL1</t>
  </si>
  <si>
    <t>TEST POINT3IN1 ABNORMAL2</t>
  </si>
  <si>
    <t>TEST POINT3IN1 NORMAL</t>
  </si>
  <si>
    <t>SKUPNA VREDNOST 3. SKLOPA</t>
  </si>
  <si>
    <t xml:space="preserve">Datum:  </t>
  </si>
  <si>
    <t>CA CLEAN I A 50ML</t>
  </si>
  <si>
    <t>964-0631-3</t>
  </si>
  <si>
    <t>CA CLEAN II 45ML</t>
  </si>
  <si>
    <t>CI TROL  2  CONTROL  10X1ML</t>
  </si>
  <si>
    <t>CONTROL PLASMA N  10X1ML</t>
  </si>
  <si>
    <t>ORKE41</t>
  </si>
  <si>
    <t>PT MULTI CAL 1-6</t>
  </si>
  <si>
    <t>OPAT03</t>
  </si>
  <si>
    <t>REACTION TUBE  A 3000 PSC</t>
  </si>
  <si>
    <t>904-0721-9</t>
  </si>
  <si>
    <t>SAMPLE CUPS 1.5 ML  A 1000PCS</t>
  </si>
  <si>
    <t>PKG</t>
  </si>
  <si>
    <t>SARSTEDT</t>
  </si>
  <si>
    <t>TERMOPAPIER CA-500 10rol TOATP</t>
  </si>
  <si>
    <t>TERRALIN PROTECT A 1L</t>
  </si>
  <si>
    <t>THROMBOREL S 10X 4ML</t>
  </si>
  <si>
    <t>OUHP29</t>
  </si>
  <si>
    <t>SKUPNA VREDNOST 4. SKLOPA</t>
  </si>
  <si>
    <t xml:space="preserve">PREDRAČUN: </t>
  </si>
  <si>
    <t>CONTROL TEST M A 50 TESTOV</t>
  </si>
  <si>
    <t>THERMAL PAPER (5 ROLLS, 50MM DIAMETER)</t>
  </si>
  <si>
    <t>RAMP HS-TROPONIN I</t>
  </si>
  <si>
    <t>SKUPNA VREDNOST 6. SKLOPA</t>
  </si>
  <si>
    <t>ROCHE</t>
  </si>
  <si>
    <t>SKUPNA VREDNOST 7. SKLOPA</t>
  </si>
  <si>
    <t xml:space="preserve">PONUDNIK:  </t>
  </si>
  <si>
    <t>ABX 0401005 MINOCLAIR 0,5L</t>
  </si>
  <si>
    <t>HORIBA MEDICAL ABX</t>
  </si>
  <si>
    <t>ABX 0403010 MINICLEAN 1L</t>
  </si>
  <si>
    <t>ABX 0802010 MINIDIL LMG 10L</t>
  </si>
  <si>
    <t>ABX 0906014 ALPHALYSE 360 ML</t>
  </si>
  <si>
    <t>ABX MINOTROL 16 H 1 x 2,5ML</t>
  </si>
  <si>
    <t>ABX MINOTROL 16 L x 2,5ML</t>
  </si>
  <si>
    <t>ABX MINOTROL 16 N 1 x2,5ML</t>
  </si>
  <si>
    <t>ABX THERMAL PAPER ROLL ES60</t>
  </si>
  <si>
    <t>SKUPNA VREDNOST 9. SKLOPA</t>
  </si>
  <si>
    <t>SKUPNA VREDNOST 8. SKLOPA</t>
  </si>
  <si>
    <t>SKUPNA VREDNOST 10. SKLOPA</t>
  </si>
  <si>
    <t>SKUPNA VREDNOST 5. SKLOPA</t>
  </si>
  <si>
    <t>SKUPNA VREDNOST 11. SKLOPA</t>
  </si>
  <si>
    <t>QUICKREAD GO wrCRP KOMPLET 50T</t>
  </si>
  <si>
    <t>sc</t>
  </si>
  <si>
    <t>QUICKREAD GO CRP KONTROLA 1ml</t>
  </si>
  <si>
    <t>MILLIPAK 100.22 NPTM 1</t>
  </si>
  <si>
    <t>PROGARD TS2</t>
  </si>
  <si>
    <t>Q-GARD A2 POLISHING CARTRIDGE</t>
  </si>
  <si>
    <t>SANITIZATION TABLETS</t>
  </si>
  <si>
    <t>GLUKOZA 0,5 KG (GLUCOSUM MONOHYDRICUM PH EUR)</t>
  </si>
  <si>
    <t>MPGL10ZW1</t>
  </si>
  <si>
    <t>MILLIPORE</t>
  </si>
  <si>
    <t>PROGOT0S2</t>
  </si>
  <si>
    <t>CP2ALLREST</t>
  </si>
  <si>
    <t>ZWCLO1F50</t>
  </si>
  <si>
    <t>PAK</t>
  </si>
  <si>
    <t>CHECK-STIX COMBO</t>
  </si>
  <si>
    <t>CLINTEK ADVANTUS</t>
  </si>
  <si>
    <t>MULTISTIX 10SG</t>
  </si>
  <si>
    <t>THERMA PRINTER PAPER</t>
  </si>
  <si>
    <t>WASTE CONTAINER</t>
  </si>
  <si>
    <t>PEROX SHEATH, 4 x 2725 ml</t>
  </si>
  <si>
    <t>1. SKLOP: ORIGINALNI REAGENTI VEZANI NA BIOKEMIČNI ANALIZATOR  DIMENSION EXL 200 SIEMENS</t>
  </si>
  <si>
    <t>2. SKLOP: ORIGINALNI REAGENTI VEZANI NA HEMATOLOŠKI ANALIZATOR ADVIA 2120i SIEMENS</t>
  </si>
  <si>
    <t>3. SKLOP: ORIGINALNI REAGENTI VEZANI NA ANALIZATOR SYSMEX CA 660 SIEMENS</t>
  </si>
  <si>
    <t>5. SKLOP: ORIGINALNI REAGENTI VEZANI NA ANALIZATOR  RAMP  BIOMEDICAL CORP.</t>
  </si>
  <si>
    <t>6. SKLOP: ORIGINALNI REAGENTI VEZANI NA ANALIZATOR ROCHE ACCU-CHEK</t>
  </si>
  <si>
    <t>7. SKLOP: ORIGINALNI REAGENTI VEZANI NA HEMATOLOŠKI ANALIZATOR ABX MICROS ES 60 HORIBA MEDICAL ABX</t>
  </si>
  <si>
    <t>8. SKLOP: ORIGINALNI REAGENTI VEZANI NA URINSKI ANALIZATOR CLINTEK ADVANTUS</t>
  </si>
  <si>
    <t>9. SKLOP: POTROŠNI MATERIAL</t>
  </si>
  <si>
    <t>10. SKLOP: ORIGINALNI REAGENTI VEZANI NA ANALIZATOR QUIKREAD GO ORION DIAGNOSTIKA</t>
  </si>
  <si>
    <t>11. SKLOP: ORIGINALNI REAGENTI VEZANI NA DESTILATOR VODE AFS ESSENTIAL 8D MERK-MILLIPORE</t>
  </si>
  <si>
    <t>T/F PSA CAL</t>
  </si>
  <si>
    <t>RC452</t>
  </si>
  <si>
    <t>FPSA</t>
  </si>
  <si>
    <t>RF452</t>
  </si>
  <si>
    <t>TPSA</t>
  </si>
  <si>
    <t>RF451</t>
  </si>
  <si>
    <t>OBRAZEC-PREDRAČUN</t>
  </si>
  <si>
    <t>KONTROLA ZA RAMP, Level 1 3x3 ML</t>
  </si>
  <si>
    <t>C2003-1</t>
  </si>
  <si>
    <t xml:space="preserve">URINSKA KONTROLA DROPPER PLUS POC KOMPLET, URINSKI KONTROLI NORMAL IN ABNORMAL, 2X25 ML, ZA KONTROLO VSEH VRST URINSKIH ANALIZATORJEV </t>
  </si>
  <si>
    <t>BARVILO GIEMSA 100 ML</t>
  </si>
  <si>
    <t>0401005</t>
  </si>
  <si>
    <t>0403010</t>
  </si>
  <si>
    <t>0802010</t>
  </si>
  <si>
    <t>0906014</t>
  </si>
  <si>
    <t>2042209</t>
  </si>
  <si>
    <t>2042208</t>
  </si>
  <si>
    <t>2042202</t>
  </si>
  <si>
    <t>Orion Diagnostica</t>
  </si>
  <si>
    <t>Response</t>
  </si>
  <si>
    <t>Roche</t>
  </si>
  <si>
    <t>964-0611-9</t>
  </si>
  <si>
    <t>ŠIFRA, KI BO NA RAČUNU</t>
  </si>
  <si>
    <t>DC18C</t>
  </si>
  <si>
    <t xml:space="preserve">HEMOGLOBIN A1C </t>
  </si>
  <si>
    <t>DF105B</t>
  </si>
  <si>
    <t>COMBUR 10UX TEST A100 TESTOV</t>
  </si>
  <si>
    <t>ACCU-CHEK COMPACT 3X17</t>
  </si>
  <si>
    <t>ACCU-CHEK COMPACT AUTOCONTOL 1X3ml CONTROL G2</t>
  </si>
  <si>
    <t>ACCU-CHEK GUIDE GLU 50x</t>
  </si>
  <si>
    <t>ACCU-CHEK GUIDE CONTROL (1X2,5 ML CONTROL 1, 1X2,5 ML CONTROL 2)</t>
  </si>
  <si>
    <t xml:space="preserve">PONUDNIK: </t>
  </si>
  <si>
    <t>V primeru nepoznavanja ponujenega blaga si naročnik pridržuje pravico do zahteve po vzorcih.</t>
  </si>
  <si>
    <t>Ponudnik:</t>
  </si>
  <si>
    <t>IMERZIJSKO OLJE 10ML</t>
  </si>
  <si>
    <t>4. SKLOP: ORIGINALNI REAGENTI VEZANI NA URINSKE ANALIZATORJE MIDITON JUNIOR ROCHE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</si>
</sst>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4">
    <xf numFmtId="0" fontId="0" fillId="0" borderId="0" xfId="0"/>
    <xf numFmtId="0" fontId="3" fillId="0" borderId="0" xfId="1" applyFont="1" applyBorder="1" applyProtection="1">
      <protection locked="0"/>
    </xf>
    <xf numFmtId="0" fontId="4" fillId="0" borderId="0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wrapText="1"/>
      <protection locked="0"/>
    </xf>
    <xf numFmtId="0" fontId="3" fillId="0" borderId="0" xfId="1" applyFont="1" applyBorder="1" applyAlignment="1" applyProtection="1">
      <alignment wrapText="1"/>
      <protection locked="0"/>
    </xf>
    <xf numFmtId="164" fontId="3" fillId="0" borderId="0" xfId="1" applyNumberFormat="1" applyFont="1" applyBorder="1" applyAlignment="1" applyProtection="1">
      <alignment wrapText="1"/>
      <protection locked="0"/>
    </xf>
    <xf numFmtId="4" fontId="3" fillId="0" borderId="0" xfId="1" applyNumberFormat="1" applyFont="1" applyBorder="1" applyAlignment="1" applyProtection="1">
      <alignment wrapText="1"/>
      <protection locked="0"/>
    </xf>
    <xf numFmtId="4" fontId="5" fillId="0" borderId="0" xfId="1" applyNumberFormat="1" applyFont="1" applyBorder="1" applyAlignment="1" applyProtection="1">
      <alignment wrapText="1"/>
      <protection locked="0"/>
    </xf>
    <xf numFmtId="0" fontId="1" fillId="0" borderId="0" xfId="0" applyFont="1"/>
    <xf numFmtId="0" fontId="4" fillId="0" borderId="0" xfId="1" applyFont="1" applyBorder="1" applyProtection="1">
      <protection locked="0"/>
    </xf>
    <xf numFmtId="0" fontId="7" fillId="0" borderId="0" xfId="1" applyFont="1" applyFill="1" applyBorder="1" applyProtection="1">
      <protection locked="0"/>
    </xf>
    <xf numFmtId="1" fontId="7" fillId="0" borderId="0" xfId="1" applyNumberFormat="1" applyFont="1" applyFill="1" applyBorder="1" applyProtection="1">
      <protection locked="0"/>
    </xf>
    <xf numFmtId="0" fontId="7" fillId="0" borderId="0" xfId="1" applyFont="1" applyFill="1" applyBorder="1" applyAlignment="1" applyProtection="1">
      <alignment wrapText="1"/>
      <protection locked="0"/>
    </xf>
    <xf numFmtId="0" fontId="4" fillId="0" borderId="0" xfId="1" applyFont="1" applyBorder="1" applyAlignment="1" applyProtection="1">
      <alignment wrapText="1"/>
      <protection locked="0"/>
    </xf>
    <xf numFmtId="164" fontId="4" fillId="0" borderId="0" xfId="1" applyNumberFormat="1" applyFont="1" applyBorder="1" applyAlignment="1" applyProtection="1">
      <alignment wrapText="1"/>
      <protection locked="0"/>
    </xf>
    <xf numFmtId="4" fontId="4" fillId="0" borderId="0" xfId="1" applyNumberFormat="1" applyFont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3" fillId="0" borderId="0" xfId="1" applyFont="1" applyFill="1" applyBorder="1" applyProtection="1">
      <protection locked="0"/>
    </xf>
    <xf numFmtId="0" fontId="7" fillId="0" borderId="0" xfId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 applyProtection="1">
      <alignment horizontal="left" vertical="center" wrapText="1"/>
      <protection locked="0"/>
    </xf>
    <xf numFmtId="164" fontId="3" fillId="0" borderId="0" xfId="1" applyNumberFormat="1" applyFont="1" applyFill="1" applyBorder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horizontal="right" wrapText="1"/>
      <protection locked="0"/>
    </xf>
    <xf numFmtId="4" fontId="3" fillId="0" borderId="0" xfId="1" applyNumberFormat="1" applyFont="1" applyFill="1" applyBorder="1" applyAlignment="1" applyProtection="1">
      <alignment wrapText="1"/>
      <protection locked="0"/>
    </xf>
    <xf numFmtId="0" fontId="3" fillId="0" borderId="0" xfId="1" applyFont="1"/>
    <xf numFmtId="0" fontId="8" fillId="0" borderId="0" xfId="1" applyFont="1" applyProtection="1">
      <protection locked="0"/>
    </xf>
    <xf numFmtId="0" fontId="0" fillId="0" borderId="0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1" fillId="0" borderId="0" xfId="0" applyFont="1" applyFill="1"/>
    <xf numFmtId="0" fontId="0" fillId="0" borderId="0" xfId="0" applyFont="1" applyFill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164" fontId="0" fillId="0" borderId="0" xfId="0" applyNumberFormat="1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4" fontId="0" fillId="0" borderId="0" xfId="0" applyNumberFormat="1" applyFont="1" applyBorder="1" applyAlignment="1" applyProtection="1">
      <alignment wrapText="1"/>
      <protection locked="0"/>
    </xf>
    <xf numFmtId="0" fontId="4" fillId="0" borderId="0" xfId="0" applyFont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  <xf numFmtId="164" fontId="4" fillId="0" borderId="0" xfId="0" applyNumberFormat="1" applyFont="1" applyFill="1" applyBorder="1" applyAlignment="1" applyProtection="1">
      <alignment wrapText="1"/>
      <protection locked="0"/>
    </xf>
    <xf numFmtId="4" fontId="4" fillId="0" borderId="0" xfId="0" applyNumberFormat="1" applyFont="1" applyBorder="1" applyAlignment="1" applyProtection="1">
      <alignment wrapText="1"/>
      <protection locked="0"/>
    </xf>
    <xf numFmtId="1" fontId="4" fillId="0" borderId="0" xfId="0" applyNumberFormat="1" applyFont="1" applyFill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164" fontId="4" fillId="0" borderId="0" xfId="0" applyNumberFormat="1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wrapText="1"/>
    </xf>
    <xf numFmtId="0" fontId="15" fillId="0" borderId="3" xfId="0" applyFont="1" applyFill="1" applyBorder="1" applyAlignment="1" applyProtection="1">
      <alignment wrapText="1"/>
    </xf>
    <xf numFmtId="0" fontId="11" fillId="0" borderId="3" xfId="0" applyFont="1" applyFill="1" applyBorder="1"/>
    <xf numFmtId="0" fontId="15" fillId="0" borderId="3" xfId="0" applyFont="1" applyFill="1" applyBorder="1" applyAlignment="1" applyProtection="1">
      <alignment horizontal="left" wrapText="1"/>
    </xf>
    <xf numFmtId="164" fontId="15" fillId="0" borderId="3" xfId="0" applyNumberFormat="1" applyFont="1" applyBorder="1" applyAlignment="1" applyProtection="1">
      <alignment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4" fontId="15" fillId="0" borderId="3" xfId="0" applyNumberFormat="1" applyFont="1" applyBorder="1" applyAlignment="1" applyProtection="1">
      <alignment wrapText="1"/>
      <protection locked="0"/>
    </xf>
    <xf numFmtId="0" fontId="11" fillId="0" borderId="0" xfId="0" applyFont="1" applyBorder="1" applyAlignment="1" applyProtection="1">
      <alignment wrapText="1"/>
      <protection locked="0"/>
    </xf>
    <xf numFmtId="0" fontId="15" fillId="0" borderId="4" xfId="0" applyFont="1" applyBorder="1" applyAlignment="1" applyProtection="1">
      <alignment wrapText="1"/>
    </xf>
    <xf numFmtId="0" fontId="15" fillId="0" borderId="4" xfId="0" applyFont="1" applyFill="1" applyBorder="1" applyAlignment="1" applyProtection="1">
      <alignment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1" fillId="0" borderId="4" xfId="0" applyFont="1" applyFill="1" applyBorder="1"/>
    <xf numFmtId="0" fontId="15" fillId="0" borderId="4" xfId="0" applyFont="1" applyFill="1" applyBorder="1" applyAlignment="1" applyProtection="1">
      <alignment horizontal="left" wrapText="1"/>
    </xf>
    <xf numFmtId="164" fontId="15" fillId="0" borderId="4" xfId="0" applyNumberFormat="1" applyFont="1" applyBorder="1" applyAlignment="1" applyProtection="1">
      <alignment wrapText="1"/>
      <protection locked="0"/>
    </xf>
    <xf numFmtId="0" fontId="15" fillId="0" borderId="4" xfId="0" applyFont="1" applyBorder="1" applyAlignment="1" applyProtection="1">
      <alignment wrapText="1"/>
      <protection locked="0"/>
    </xf>
    <xf numFmtId="4" fontId="15" fillId="0" borderId="4" xfId="0" applyNumberFormat="1" applyFont="1" applyBorder="1" applyAlignment="1" applyProtection="1">
      <alignment wrapText="1"/>
      <protection locked="0"/>
    </xf>
    <xf numFmtId="164" fontId="15" fillId="0" borderId="4" xfId="0" applyNumberFormat="1" applyFont="1" applyFill="1" applyBorder="1" applyAlignment="1" applyProtection="1">
      <alignment wrapText="1"/>
      <protection locked="0"/>
    </xf>
    <xf numFmtId="0" fontId="15" fillId="0" borderId="4" xfId="0" applyFont="1" applyFill="1" applyBorder="1" applyAlignment="1" applyProtection="1">
      <alignment wrapText="1"/>
      <protection locked="0"/>
    </xf>
    <xf numFmtId="4" fontId="15" fillId="0" borderId="4" xfId="0" applyNumberFormat="1" applyFont="1" applyFill="1" applyBorder="1" applyAlignment="1" applyProtection="1">
      <alignment wrapText="1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15" fillId="0" borderId="4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wrapText="1"/>
      <protection locked="0"/>
    </xf>
    <xf numFmtId="3" fontId="15" fillId="0" borderId="4" xfId="0" applyNumberFormat="1" applyFont="1" applyFill="1" applyBorder="1" applyAlignment="1" applyProtection="1">
      <alignment horizontal="left" wrapText="1"/>
    </xf>
    <xf numFmtId="0" fontId="15" fillId="0" borderId="5" xfId="0" applyFont="1" applyFill="1" applyBorder="1" applyAlignment="1" applyProtection="1">
      <alignment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1" fillId="0" borderId="5" xfId="0" applyFont="1" applyFill="1" applyBorder="1"/>
    <xf numFmtId="0" fontId="15" fillId="0" borderId="5" xfId="0" applyFont="1" applyBorder="1" applyAlignment="1" applyProtection="1">
      <alignment wrapText="1"/>
    </xf>
    <xf numFmtId="0" fontId="15" fillId="0" borderId="5" xfId="0" applyFont="1" applyBorder="1" applyAlignment="1" applyProtection="1">
      <alignment horizontal="left" wrapText="1"/>
    </xf>
    <xf numFmtId="164" fontId="15" fillId="0" borderId="5" xfId="0" applyNumberFormat="1" applyFont="1" applyBorder="1" applyAlignment="1" applyProtection="1">
      <alignment wrapText="1"/>
      <protection locked="0"/>
    </xf>
    <xf numFmtId="0" fontId="15" fillId="0" borderId="5" xfId="0" applyFont="1" applyBorder="1" applyAlignment="1" applyProtection="1">
      <alignment wrapText="1"/>
      <protection locked="0"/>
    </xf>
    <xf numFmtId="4" fontId="15" fillId="0" borderId="5" xfId="0" applyNumberFormat="1" applyFont="1" applyBorder="1" applyAlignment="1" applyProtection="1">
      <alignment wrapText="1"/>
      <protection locked="0"/>
    </xf>
    <xf numFmtId="0" fontId="8" fillId="0" borderId="0" xfId="0" applyFont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11" fillId="0" borderId="0" xfId="1" applyFont="1"/>
    <xf numFmtId="0" fontId="18" fillId="0" borderId="0" xfId="0" applyFont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16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Font="1" applyAlignment="1" applyProtection="1">
      <alignment wrapText="1"/>
      <protection locked="0"/>
    </xf>
    <xf numFmtId="1" fontId="0" fillId="0" borderId="0" xfId="0" applyNumberFormat="1" applyFont="1" applyFill="1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alignment wrapText="1"/>
      <protection locked="0"/>
    </xf>
    <xf numFmtId="4" fontId="4" fillId="0" borderId="0" xfId="0" applyNumberFormat="1" applyFont="1" applyFill="1" applyBorder="1" applyAlignment="1" applyProtection="1">
      <alignment wrapText="1"/>
      <protection locked="0"/>
    </xf>
    <xf numFmtId="0" fontId="19" fillId="0" borderId="0" xfId="0" applyFont="1" applyFill="1" applyBorder="1" applyProtection="1"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Protection="1"/>
    <xf numFmtId="0" fontId="15" fillId="0" borderId="4" xfId="0" applyFont="1" applyBorder="1" applyProtection="1"/>
    <xf numFmtId="0" fontId="10" fillId="0" borderId="4" xfId="1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top"/>
    </xf>
    <xf numFmtId="0" fontId="11" fillId="0" borderId="4" xfId="1" applyFont="1" applyBorder="1" applyAlignment="1" applyProtection="1">
      <alignment wrapText="1"/>
    </xf>
    <xf numFmtId="2" fontId="15" fillId="0" borderId="4" xfId="0" applyNumberFormat="1" applyFont="1" applyBorder="1" applyAlignment="1" applyProtection="1">
      <alignment wrapText="1"/>
      <protection locked="0"/>
    </xf>
    <xf numFmtId="0" fontId="8" fillId="0" borderId="4" xfId="1" applyFont="1" applyBorder="1" applyAlignment="1" applyProtection="1">
      <alignment wrapText="1"/>
    </xf>
    <xf numFmtId="3" fontId="8" fillId="0" borderId="4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Protection="1"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10" fillId="0" borderId="0" xfId="0" applyNumberFormat="1" applyFont="1" applyFill="1" applyBorder="1" applyAlignment="1" applyProtection="1">
      <alignment horizontal="left" vertical="center"/>
      <protection locked="0"/>
    </xf>
    <xf numFmtId="1" fontId="10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1" applyFont="1" applyProtection="1">
      <protection locked="0"/>
    </xf>
    <xf numFmtId="1" fontId="0" fillId="0" borderId="0" xfId="0" applyNumberFormat="1" applyFont="1" applyProtection="1">
      <protection locked="0"/>
    </xf>
    <xf numFmtId="0" fontId="9" fillId="0" borderId="3" xfId="1" applyFont="1" applyBorder="1" applyProtection="1"/>
    <xf numFmtId="0" fontId="15" fillId="0" borderId="3" xfId="0" applyFont="1" applyFill="1" applyBorder="1" applyProtection="1"/>
    <xf numFmtId="1" fontId="15" fillId="0" borderId="3" xfId="0" applyNumberFormat="1" applyFont="1" applyFill="1" applyBorder="1" applyProtection="1"/>
    <xf numFmtId="0" fontId="15" fillId="0" borderId="3" xfId="0" applyFont="1" applyBorder="1" applyAlignment="1" applyProtection="1">
      <alignment horizontal="left" wrapText="1"/>
    </xf>
    <xf numFmtId="164" fontId="11" fillId="0" borderId="3" xfId="1" applyNumberFormat="1" applyFont="1" applyBorder="1" applyAlignment="1" applyProtection="1">
      <alignment wrapText="1"/>
      <protection locked="0"/>
    </xf>
    <xf numFmtId="0" fontId="11" fillId="0" borderId="3" xfId="1" applyFont="1" applyBorder="1" applyAlignment="1" applyProtection="1">
      <alignment wrapText="1"/>
      <protection locked="0"/>
    </xf>
    <xf numFmtId="4" fontId="11" fillId="0" borderId="3" xfId="1" applyNumberFormat="1" applyFont="1" applyBorder="1" applyAlignment="1" applyProtection="1">
      <alignment wrapText="1"/>
      <protection locked="0"/>
    </xf>
    <xf numFmtId="0" fontId="9" fillId="0" borderId="4" xfId="1" applyFont="1" applyFill="1" applyBorder="1" applyProtection="1"/>
    <xf numFmtId="0" fontId="15" fillId="0" borderId="4" xfId="0" applyFont="1" applyFill="1" applyBorder="1" applyProtection="1"/>
    <xf numFmtId="1" fontId="15" fillId="0" borderId="4" xfId="0" applyNumberFormat="1" applyFont="1" applyFill="1" applyBorder="1" applyProtection="1"/>
    <xf numFmtId="164" fontId="11" fillId="0" borderId="4" xfId="1" applyNumberFormat="1" applyFont="1" applyBorder="1" applyAlignment="1" applyProtection="1">
      <alignment wrapText="1"/>
      <protection locked="0"/>
    </xf>
    <xf numFmtId="0" fontId="11" fillId="0" borderId="4" xfId="1" applyFont="1" applyBorder="1" applyAlignment="1" applyProtection="1">
      <alignment wrapText="1"/>
      <protection locked="0"/>
    </xf>
    <xf numFmtId="4" fontId="11" fillId="0" borderId="4" xfId="1" applyNumberFormat="1" applyFont="1" applyBorder="1" applyAlignment="1" applyProtection="1">
      <alignment wrapText="1"/>
      <protection locked="0"/>
    </xf>
    <xf numFmtId="0" fontId="11" fillId="0" borderId="0" xfId="0" applyFont="1" applyFill="1"/>
    <xf numFmtId="164" fontId="11" fillId="0" borderId="4" xfId="1" applyNumberFormat="1" applyFont="1" applyFill="1" applyBorder="1" applyAlignment="1" applyProtection="1">
      <alignment wrapText="1"/>
      <protection locked="0"/>
    </xf>
    <xf numFmtId="0" fontId="11" fillId="0" borderId="4" xfId="1" applyFont="1" applyFill="1" applyBorder="1" applyAlignment="1" applyProtection="1">
      <alignment wrapText="1"/>
      <protection locked="0"/>
    </xf>
    <xf numFmtId="10" fontId="11" fillId="0" borderId="0" xfId="0" applyNumberFormat="1" applyFont="1"/>
    <xf numFmtId="3" fontId="15" fillId="0" borderId="4" xfId="0" applyNumberFormat="1" applyFont="1" applyBorder="1" applyAlignment="1" applyProtection="1">
      <alignment horizontal="left" wrapText="1"/>
    </xf>
    <xf numFmtId="0" fontId="15" fillId="0" borderId="5" xfId="0" applyFont="1" applyFill="1" applyBorder="1" applyProtection="1"/>
    <xf numFmtId="0" fontId="15" fillId="0" borderId="5" xfId="0" applyFont="1" applyBorder="1" applyProtection="1"/>
    <xf numFmtId="1" fontId="15" fillId="0" borderId="5" xfId="0" applyNumberFormat="1" applyFont="1" applyFill="1" applyBorder="1" applyProtection="1"/>
    <xf numFmtId="164" fontId="11" fillId="0" borderId="5" xfId="1" applyNumberFormat="1" applyFont="1" applyBorder="1" applyAlignment="1" applyProtection="1">
      <alignment wrapText="1"/>
      <protection locked="0"/>
    </xf>
    <xf numFmtId="0" fontId="11" fillId="0" borderId="5" xfId="1" applyFont="1" applyBorder="1" applyAlignment="1" applyProtection="1">
      <alignment wrapText="1"/>
      <protection locked="0"/>
    </xf>
    <xf numFmtId="4" fontId="11" fillId="0" borderId="5" xfId="1" applyNumberFormat="1" applyFont="1" applyBorder="1" applyAlignment="1" applyProtection="1">
      <alignment wrapText="1"/>
      <protection locked="0"/>
    </xf>
    <xf numFmtId="0" fontId="8" fillId="0" borderId="7" xfId="1" applyFont="1" applyFill="1" applyBorder="1" applyProtection="1">
      <protection locked="0"/>
    </xf>
    <xf numFmtId="0" fontId="12" fillId="0" borderId="7" xfId="1" applyFont="1" applyFill="1" applyBorder="1" applyAlignment="1" applyProtection="1">
      <alignment horizontal="left" vertical="center" wrapText="1"/>
      <protection locked="0"/>
    </xf>
    <xf numFmtId="0" fontId="13" fillId="0" borderId="8" xfId="1" applyFont="1" applyFill="1" applyBorder="1" applyAlignment="1" applyProtection="1">
      <alignment horizontal="left" vertical="center" wrapText="1"/>
      <protection locked="0"/>
    </xf>
    <xf numFmtId="4" fontId="8" fillId="0" borderId="8" xfId="0" applyNumberFormat="1" applyFont="1" applyFill="1" applyBorder="1"/>
    <xf numFmtId="0" fontId="8" fillId="0" borderId="8" xfId="1" applyFont="1" applyFill="1" applyBorder="1" applyAlignment="1" applyProtection="1">
      <alignment wrapText="1"/>
      <protection locked="0"/>
    </xf>
    <xf numFmtId="164" fontId="8" fillId="0" borderId="8" xfId="1" applyNumberFormat="1" applyFont="1" applyFill="1" applyBorder="1" applyAlignment="1" applyProtection="1">
      <alignment wrapText="1"/>
      <protection locked="0"/>
    </xf>
    <xf numFmtId="164" fontId="8" fillId="0" borderId="8" xfId="1" applyNumberFormat="1" applyFont="1" applyFill="1" applyBorder="1" applyAlignment="1" applyProtection="1">
      <alignment horizontal="right" wrapText="1"/>
      <protection locked="0"/>
    </xf>
    <xf numFmtId="4" fontId="5" fillId="0" borderId="1" xfId="1" applyNumberFormat="1" applyFont="1" applyFill="1" applyBorder="1" applyAlignment="1" applyProtection="1">
      <alignment wrapText="1"/>
      <protection locked="0"/>
    </xf>
    <xf numFmtId="4" fontId="15" fillId="0" borderId="0" xfId="0" applyNumberFormat="1" applyFont="1" applyBorder="1" applyAlignment="1" applyProtection="1">
      <alignment wrapText="1"/>
      <protection locked="0"/>
    </xf>
    <xf numFmtId="0" fontId="15" fillId="0" borderId="0" xfId="0" applyFont="1" applyFill="1" applyBorder="1" applyProtection="1">
      <protection locked="0"/>
    </xf>
    <xf numFmtId="1" fontId="15" fillId="0" borderId="0" xfId="0" applyNumberFormat="1" applyFont="1" applyBorder="1" applyProtection="1">
      <protection locked="0"/>
    </xf>
    <xf numFmtId="0" fontId="15" fillId="0" borderId="0" xfId="0" applyFont="1" applyBorder="1" applyAlignment="1" applyProtection="1">
      <alignment wrapText="1"/>
      <protection locked="0"/>
    </xf>
    <xf numFmtId="164" fontId="15" fillId="0" borderId="0" xfId="0" applyNumberFormat="1" applyFont="1" applyBorder="1" applyAlignment="1" applyProtection="1">
      <alignment wrapText="1"/>
      <protection locked="0"/>
    </xf>
    <xf numFmtId="164" fontId="15" fillId="0" borderId="1" xfId="0" applyNumberFormat="1" applyFont="1" applyBorder="1" applyAlignment="1" applyProtection="1">
      <alignment wrapText="1"/>
      <protection locked="0"/>
    </xf>
    <xf numFmtId="0" fontId="15" fillId="0" borderId="1" xfId="0" applyFont="1" applyBorder="1" applyAlignment="1" applyProtection="1">
      <alignment wrapText="1"/>
      <protection locked="0"/>
    </xf>
    <xf numFmtId="4" fontId="15" fillId="0" borderId="1" xfId="0" applyNumberFormat="1" applyFont="1" applyBorder="1" applyAlignment="1" applyProtection="1">
      <alignment wrapText="1"/>
      <protection locked="0"/>
    </xf>
    <xf numFmtId="1" fontId="0" fillId="0" borderId="0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Protection="1">
      <protection locked="0"/>
    </xf>
    <xf numFmtId="0" fontId="21" fillId="0" borderId="0" xfId="0" applyFont="1" applyFill="1" applyBorder="1" applyProtection="1">
      <protection locked="0"/>
    </xf>
    <xf numFmtId="1" fontId="20" fillId="0" borderId="0" xfId="0" applyNumberFormat="1" applyFont="1" applyFill="1" applyBorder="1" applyAlignment="1" applyProtection="1">
      <alignment wrapText="1"/>
      <protection locked="0"/>
    </xf>
    <xf numFmtId="0" fontId="20" fillId="0" borderId="0" xfId="0" applyFont="1" applyFill="1" applyBorder="1" applyAlignment="1" applyProtection="1">
      <alignment wrapText="1"/>
      <protection locked="0"/>
    </xf>
    <xf numFmtId="0" fontId="20" fillId="0" borderId="0" xfId="0" applyFont="1" applyBorder="1" applyAlignment="1" applyProtection="1">
      <alignment wrapText="1"/>
      <protection locked="0"/>
    </xf>
    <xf numFmtId="164" fontId="20" fillId="0" borderId="0" xfId="0" applyNumberFormat="1" applyFont="1" applyBorder="1" applyAlignment="1" applyProtection="1">
      <alignment wrapText="1"/>
      <protection locked="0"/>
    </xf>
    <xf numFmtId="4" fontId="20" fillId="0" borderId="0" xfId="0" applyNumberFormat="1" applyFont="1" applyBorder="1" applyAlignment="1" applyProtection="1">
      <alignment wrapText="1"/>
      <protection locked="0"/>
    </xf>
    <xf numFmtId="0" fontId="23" fillId="0" borderId="0" xfId="0" applyFont="1" applyBorder="1" applyProtection="1">
      <protection locked="0"/>
    </xf>
    <xf numFmtId="1" fontId="23" fillId="0" borderId="0" xfId="0" applyNumberFormat="1" applyFont="1" applyBorder="1" applyProtection="1">
      <protection locked="0"/>
    </xf>
    <xf numFmtId="0" fontId="23" fillId="0" borderId="0" xfId="0" applyFont="1" applyBorder="1" applyAlignment="1" applyProtection="1">
      <alignment wrapText="1"/>
      <protection locked="0"/>
    </xf>
    <xf numFmtId="164" fontId="23" fillId="0" borderId="0" xfId="0" applyNumberFormat="1" applyFont="1" applyBorder="1" applyAlignment="1" applyProtection="1">
      <alignment wrapText="1"/>
      <protection locked="0"/>
    </xf>
    <xf numFmtId="4" fontId="23" fillId="0" borderId="0" xfId="0" applyNumberFormat="1" applyFont="1" applyBorder="1" applyAlignment="1" applyProtection="1">
      <alignment wrapText="1"/>
      <protection locked="0"/>
    </xf>
    <xf numFmtId="0" fontId="23" fillId="0" borderId="0" xfId="0" applyFont="1" applyFill="1" applyBorder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Protection="1">
      <protection locked="0"/>
    </xf>
    <xf numFmtId="0" fontId="20" fillId="0" borderId="0" xfId="0" applyFont="1" applyFill="1" applyBorder="1" applyProtection="1">
      <protection locked="0"/>
    </xf>
    <xf numFmtId="1" fontId="20" fillId="0" borderId="0" xfId="0" applyNumberFormat="1" applyFont="1" applyBorder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 applyFill="1" applyProtection="1">
      <protection locked="0"/>
    </xf>
    <xf numFmtId="1" fontId="20" fillId="0" borderId="0" xfId="0" applyNumberFormat="1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164" fontId="20" fillId="0" borderId="0" xfId="0" applyNumberFormat="1" applyFont="1" applyAlignment="1" applyProtection="1">
      <alignment wrapText="1"/>
      <protection locked="0"/>
    </xf>
    <xf numFmtId="4" fontId="20" fillId="0" borderId="0" xfId="0" applyNumberFormat="1" applyFont="1" applyAlignment="1" applyProtection="1">
      <alignment wrapText="1"/>
      <protection locked="0"/>
    </xf>
    <xf numFmtId="0" fontId="15" fillId="0" borderId="9" xfId="0" applyFont="1" applyFill="1" applyBorder="1" applyAlignment="1" applyProtection="1">
      <alignment wrapText="1"/>
    </xf>
    <xf numFmtId="0" fontId="15" fillId="0" borderId="9" xfId="0" applyNumberFormat="1" applyFont="1" applyFill="1" applyBorder="1" applyAlignment="1" applyProtection="1">
      <alignment horizontal="left" vertical="center" wrapText="1"/>
    </xf>
    <xf numFmtId="0" fontId="11" fillId="0" borderId="9" xfId="0" applyFont="1" applyFill="1" applyBorder="1"/>
    <xf numFmtId="0" fontId="15" fillId="0" borderId="9" xfId="0" applyFont="1" applyBorder="1" applyAlignment="1" applyProtection="1">
      <alignment wrapText="1"/>
    </xf>
    <xf numFmtId="0" fontId="15" fillId="0" borderId="9" xfId="0" applyFont="1" applyBorder="1" applyAlignment="1" applyProtection="1">
      <alignment horizontal="left" wrapText="1"/>
    </xf>
    <xf numFmtId="164" fontId="15" fillId="0" borderId="9" xfId="0" applyNumberFormat="1" applyFont="1" applyBorder="1" applyAlignment="1" applyProtection="1">
      <alignment wrapText="1"/>
      <protection locked="0"/>
    </xf>
    <xf numFmtId="0" fontId="15" fillId="0" borderId="9" xfId="0" applyFont="1" applyBorder="1" applyAlignment="1" applyProtection="1">
      <alignment wrapText="1"/>
      <protection locked="0"/>
    </xf>
    <xf numFmtId="4" fontId="15" fillId="0" borderId="9" xfId="0" applyNumberFormat="1" applyFont="1" applyBorder="1" applyAlignment="1" applyProtection="1">
      <alignment wrapText="1"/>
      <protection locked="0"/>
    </xf>
    <xf numFmtId="0" fontId="15" fillId="0" borderId="9" xfId="0" applyFont="1" applyFill="1" applyBorder="1" applyAlignment="1" applyProtection="1">
      <alignment horizontal="left" wrapText="1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5" fillId="0" borderId="0" xfId="1" applyNumberFormat="1" applyFont="1" applyAlignment="1" applyProtection="1">
      <alignment wrapText="1"/>
      <protection locked="0"/>
    </xf>
    <xf numFmtId="0" fontId="15" fillId="0" borderId="0" xfId="0" applyFont="1" applyProtection="1">
      <protection locked="0"/>
    </xf>
    <xf numFmtId="0" fontId="14" fillId="0" borderId="0" xfId="0" applyFont="1" applyProtection="1">
      <protection locked="0"/>
    </xf>
    <xf numFmtId="1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164" fontId="15" fillId="0" borderId="0" xfId="0" applyNumberFormat="1" applyFont="1" applyAlignment="1" applyProtection="1">
      <alignment wrapText="1"/>
      <protection locked="0"/>
    </xf>
    <xf numFmtId="4" fontId="15" fillId="0" borderId="0" xfId="0" applyNumberFormat="1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1" fontId="3" fillId="0" borderId="0" xfId="1" applyNumberFormat="1" applyFont="1" applyAlignment="1" applyProtection="1">
      <alignment wrapText="1"/>
      <protection locked="0"/>
    </xf>
    <xf numFmtId="0" fontId="3" fillId="0" borderId="0" xfId="1" applyFont="1" applyAlignment="1" applyProtection="1">
      <alignment wrapText="1"/>
      <protection locked="0"/>
    </xf>
    <xf numFmtId="164" fontId="3" fillId="0" borderId="0" xfId="1" applyNumberFormat="1" applyFont="1" applyAlignment="1" applyProtection="1">
      <alignment wrapText="1"/>
      <protection locked="0"/>
    </xf>
    <xf numFmtId="4" fontId="3" fillId="0" borderId="0" xfId="1" applyNumberFormat="1" applyFont="1" applyAlignment="1" applyProtection="1">
      <alignment wrapText="1"/>
      <protection locked="0"/>
    </xf>
    <xf numFmtId="0" fontId="6" fillId="0" borderId="0" xfId="1" applyFont="1" applyProtection="1">
      <protection locked="0"/>
    </xf>
    <xf numFmtId="0" fontId="7" fillId="0" borderId="0" xfId="1" applyFont="1" applyProtection="1">
      <protection locked="0"/>
    </xf>
    <xf numFmtId="1" fontId="7" fillId="0" borderId="0" xfId="1" applyNumberFormat="1" applyFont="1" applyProtection="1">
      <protection locked="0"/>
    </xf>
    <xf numFmtId="0" fontId="7" fillId="0" borderId="0" xfId="1" applyFont="1" applyAlignment="1" applyProtection="1">
      <alignment wrapText="1"/>
      <protection locked="0"/>
    </xf>
    <xf numFmtId="0" fontId="4" fillId="0" borderId="0" xfId="1" applyFont="1" applyAlignment="1" applyProtection="1">
      <alignment wrapText="1"/>
      <protection locked="0"/>
    </xf>
    <xf numFmtId="164" fontId="4" fillId="0" borderId="0" xfId="1" applyNumberFormat="1" applyFont="1" applyAlignment="1" applyProtection="1">
      <alignment wrapText="1"/>
      <protection locked="0"/>
    </xf>
    <xf numFmtId="4" fontId="4" fillId="0" borderId="0" xfId="1" applyNumberFormat="1" applyFont="1" applyAlignment="1" applyProtection="1">
      <alignment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13" fillId="0" borderId="0" xfId="1" applyFont="1" applyAlignment="1" applyProtection="1">
      <alignment horizontal="left" vertical="center" wrapText="1"/>
      <protection locked="0"/>
    </xf>
    <xf numFmtId="1" fontId="13" fillId="0" borderId="0" xfId="1" applyNumberFormat="1" applyFont="1" applyAlignment="1" applyProtection="1">
      <alignment horizontal="left" vertical="center" wrapText="1"/>
      <protection locked="0"/>
    </xf>
    <xf numFmtId="164" fontId="3" fillId="0" borderId="0" xfId="1" applyNumberFormat="1" applyFont="1" applyAlignment="1" applyProtection="1">
      <alignment horizontal="right" wrapText="1"/>
      <protection locked="0"/>
    </xf>
    <xf numFmtId="0" fontId="1" fillId="0" borderId="10" xfId="0" applyFont="1" applyBorder="1"/>
    <xf numFmtId="164" fontId="25" fillId="0" borderId="0" xfId="0" applyNumberFormat="1" applyFont="1" applyBorder="1" applyAlignment="1" applyProtection="1">
      <alignment wrapText="1"/>
      <protection locked="0"/>
    </xf>
    <xf numFmtId="4" fontId="11" fillId="0" borderId="9" xfId="1" applyNumberFormat="1" applyFont="1" applyBorder="1" applyAlignment="1" applyProtection="1">
      <alignment wrapText="1"/>
      <protection locked="0"/>
    </xf>
    <xf numFmtId="4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Protection="1">
      <protection locked="0"/>
    </xf>
    <xf numFmtId="0" fontId="8" fillId="0" borderId="8" xfId="0" applyFont="1" applyBorder="1" applyProtection="1">
      <protection locked="0"/>
    </xf>
    <xf numFmtId="0" fontId="15" fillId="0" borderId="8" xfId="0" applyFont="1" applyBorder="1" applyAlignment="1" applyProtection="1">
      <alignment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164" fontId="8" fillId="0" borderId="8" xfId="0" applyNumberFormat="1" applyFont="1" applyBorder="1" applyAlignment="1" applyProtection="1">
      <alignment wrapText="1"/>
      <protection locked="0"/>
    </xf>
    <xf numFmtId="0" fontId="8" fillId="0" borderId="8" xfId="0" applyFont="1" applyBorder="1" applyAlignment="1" applyProtection="1">
      <alignment wrapText="1"/>
      <protection locked="0"/>
    </xf>
    <xf numFmtId="4" fontId="17" fillId="0" borderId="1" xfId="0" applyNumberFormat="1" applyFont="1" applyBorder="1" applyAlignment="1" applyProtection="1">
      <alignment wrapText="1"/>
      <protection locked="0"/>
    </xf>
    <xf numFmtId="0" fontId="15" fillId="0" borderId="9" xfId="0" applyFont="1" applyBorder="1" applyProtection="1"/>
    <xf numFmtId="0" fontId="8" fillId="0" borderId="9" xfId="0" applyFont="1" applyFill="1" applyBorder="1" applyAlignment="1" applyProtection="1">
      <alignment horizontal="left" vertical="top"/>
    </xf>
    <xf numFmtId="2" fontId="15" fillId="0" borderId="9" xfId="0" applyNumberFormat="1" applyFont="1" applyBorder="1" applyAlignment="1" applyProtection="1">
      <alignment wrapText="1"/>
      <protection locked="0"/>
    </xf>
    <xf numFmtId="0" fontId="15" fillId="0" borderId="1" xfId="0" applyFont="1" applyBorder="1" applyProtection="1">
      <protection locked="0"/>
    </xf>
    <xf numFmtId="0" fontId="0" fillId="0" borderId="1" xfId="0" applyFont="1" applyBorder="1" applyAlignment="1" applyProtection="1">
      <alignment wrapText="1"/>
      <protection locked="0"/>
    </xf>
    <xf numFmtId="164" fontId="0" fillId="0" borderId="1" xfId="0" applyNumberFormat="1" applyFont="1" applyBorder="1" applyAlignment="1" applyProtection="1">
      <alignment wrapText="1"/>
      <protection locked="0"/>
    </xf>
    <xf numFmtId="4" fontId="5" fillId="0" borderId="1" xfId="0" applyNumberFormat="1" applyFont="1" applyBorder="1" applyAlignment="1" applyProtection="1">
      <alignment wrapText="1"/>
      <protection locked="0"/>
    </xf>
    <xf numFmtId="0" fontId="15" fillId="0" borderId="4" xfId="0" applyNumberFormat="1" applyFont="1" applyFill="1" applyBorder="1" applyAlignment="1" applyProtection="1">
      <alignment horizontal="left" vertical="center"/>
    </xf>
    <xf numFmtId="1" fontId="15" fillId="0" borderId="4" xfId="0" applyNumberFormat="1" applyFont="1" applyFill="1" applyBorder="1" applyAlignment="1" applyProtection="1">
      <alignment horizontal="right" vertical="center"/>
    </xf>
    <xf numFmtId="0" fontId="15" fillId="0" borderId="9" xfId="0" applyFont="1" applyFill="1" applyBorder="1" applyProtection="1"/>
    <xf numFmtId="1" fontId="15" fillId="0" borderId="9" xfId="0" applyNumberFormat="1" applyFont="1" applyFill="1" applyBorder="1" applyAlignment="1" applyProtection="1">
      <alignment horizontal="right" vertical="center"/>
    </xf>
    <xf numFmtId="0" fontId="0" fillId="0" borderId="1" xfId="0" applyFont="1" applyBorder="1" applyProtection="1">
      <protection locked="0"/>
    </xf>
    <xf numFmtId="0" fontId="4" fillId="0" borderId="1" xfId="0" applyFont="1" applyFill="1" applyBorder="1" applyProtection="1">
      <protection locked="0"/>
    </xf>
    <xf numFmtId="1" fontId="0" fillId="0" borderId="1" xfId="0" applyNumberFormat="1" applyFont="1" applyBorder="1" applyProtection="1">
      <protection locked="0"/>
    </xf>
    <xf numFmtId="0" fontId="15" fillId="0" borderId="11" xfId="0" applyFont="1" applyBorder="1" applyProtection="1"/>
    <xf numFmtId="0" fontId="15" fillId="0" borderId="11" xfId="0" applyFont="1" applyFill="1" applyBorder="1" applyAlignment="1" applyProtection="1">
      <alignment wrapText="1"/>
    </xf>
    <xf numFmtId="0" fontId="15" fillId="0" borderId="11" xfId="0" applyNumberFormat="1" applyFont="1" applyFill="1" applyBorder="1" applyAlignment="1" applyProtection="1">
      <alignment horizontal="left" vertical="center"/>
    </xf>
    <xf numFmtId="1" fontId="15" fillId="0" borderId="11" xfId="0" applyNumberFormat="1" applyFont="1" applyFill="1" applyBorder="1" applyAlignment="1" applyProtection="1">
      <alignment horizontal="right" vertical="center"/>
    </xf>
    <xf numFmtId="0" fontId="15" fillId="0" borderId="11" xfId="0" applyFont="1" applyBorder="1" applyAlignment="1" applyProtection="1">
      <alignment wrapText="1"/>
    </xf>
    <xf numFmtId="164" fontId="15" fillId="0" borderId="11" xfId="0" applyNumberFormat="1" applyFont="1" applyBorder="1" applyAlignment="1" applyProtection="1">
      <alignment wrapText="1"/>
      <protection locked="0"/>
    </xf>
    <xf numFmtId="0" fontId="15" fillId="0" borderId="11" xfId="0" applyFont="1" applyBorder="1" applyAlignment="1" applyProtection="1">
      <alignment wrapText="1"/>
      <protection locked="0"/>
    </xf>
    <xf numFmtId="4" fontId="15" fillId="0" borderId="11" xfId="0" applyNumberFormat="1" applyFont="1" applyBorder="1" applyAlignment="1" applyProtection="1">
      <alignment wrapText="1"/>
      <protection locked="0"/>
    </xf>
    <xf numFmtId="0" fontId="8" fillId="0" borderId="11" xfId="0" applyFont="1" applyFill="1" applyBorder="1" applyAlignment="1" applyProtection="1">
      <alignment horizontal="left" vertical="top"/>
    </xf>
    <xf numFmtId="0" fontId="11" fillId="0" borderId="11" xfId="0" applyFont="1" applyFill="1" applyBorder="1"/>
    <xf numFmtId="2" fontId="15" fillId="0" borderId="11" xfId="0" applyNumberFormat="1" applyFont="1" applyBorder="1" applyAlignment="1" applyProtection="1">
      <alignment wrapText="1"/>
      <protection locked="0"/>
    </xf>
    <xf numFmtId="0" fontId="15" fillId="0" borderId="11" xfId="0" applyFont="1" applyBorder="1" applyAlignment="1" applyProtection="1">
      <alignment vertical="center"/>
    </xf>
    <xf numFmtId="0" fontId="15" fillId="0" borderId="11" xfId="0" applyFont="1" applyFill="1" applyBorder="1" applyAlignment="1" applyProtection="1">
      <alignment vertical="center"/>
    </xf>
    <xf numFmtId="1" fontId="15" fillId="0" borderId="11" xfId="0" applyNumberFormat="1" applyFont="1" applyFill="1" applyBorder="1" applyAlignment="1" applyProtection="1">
      <alignment vertical="center"/>
    </xf>
    <xf numFmtId="0" fontId="15" fillId="0" borderId="11" xfId="0" applyFont="1" applyBorder="1" applyAlignment="1" applyProtection="1">
      <alignment vertical="center" wrapText="1"/>
    </xf>
    <xf numFmtId="164" fontId="15" fillId="0" borderId="11" xfId="0" applyNumberFormat="1" applyFont="1" applyBorder="1" applyAlignment="1" applyProtection="1">
      <alignment vertical="center" wrapText="1"/>
      <protection locked="0"/>
    </xf>
    <xf numFmtId="0" fontId="15" fillId="0" borderId="11" xfId="0" applyFont="1" applyBorder="1" applyAlignment="1" applyProtection="1">
      <alignment vertical="center" wrapText="1"/>
      <protection locked="0"/>
    </xf>
    <xf numFmtId="4" fontId="15" fillId="0" borderId="11" xfId="0" applyNumberFormat="1" applyFont="1" applyBorder="1" applyAlignment="1" applyProtection="1">
      <alignment vertical="center" wrapText="1"/>
      <protection locked="0"/>
    </xf>
    <xf numFmtId="0" fontId="15" fillId="0" borderId="9" xfId="0" applyFont="1" applyBorder="1" applyAlignment="1" applyProtection="1">
      <alignment vertical="center"/>
    </xf>
    <xf numFmtId="0" fontId="15" fillId="0" borderId="9" xfId="0" applyFont="1" applyFill="1" applyBorder="1" applyAlignment="1" applyProtection="1">
      <alignment vertical="center" wrapText="1"/>
    </xf>
    <xf numFmtId="1" fontId="15" fillId="0" borderId="9" xfId="0" applyNumberFormat="1" applyFont="1" applyFill="1" applyBorder="1" applyAlignment="1" applyProtection="1">
      <alignment vertical="center"/>
    </xf>
    <xf numFmtId="0" fontId="15" fillId="0" borderId="9" xfId="0" applyFont="1" applyBorder="1" applyAlignment="1" applyProtection="1">
      <alignment vertical="center" wrapText="1"/>
    </xf>
    <xf numFmtId="0" fontId="15" fillId="0" borderId="9" xfId="0" applyFont="1" applyBorder="1" applyAlignment="1" applyProtection="1">
      <alignment horizontal="right" vertical="center" wrapText="1"/>
    </xf>
    <xf numFmtId="164" fontId="15" fillId="0" borderId="9" xfId="0" applyNumberFormat="1" applyFont="1" applyBorder="1" applyAlignment="1" applyProtection="1">
      <alignment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4" fontId="15" fillId="0" borderId="9" xfId="0" applyNumberFormat="1" applyFont="1" applyBorder="1" applyAlignment="1" applyProtection="1">
      <alignment vertical="center" wrapText="1"/>
      <protection locked="0"/>
    </xf>
    <xf numFmtId="4" fontId="0" fillId="0" borderId="1" xfId="0" applyNumberFormat="1" applyFont="1" applyBorder="1" applyAlignment="1" applyProtection="1">
      <alignment wrapText="1"/>
      <protection locked="0"/>
    </xf>
    <xf numFmtId="0" fontId="24" fillId="0" borderId="4" xfId="0" applyFont="1" applyBorder="1" applyProtection="1"/>
    <xf numFmtId="0" fontId="9" fillId="0" borderId="4" xfId="0" applyFont="1" applyFill="1" applyBorder="1" applyProtection="1"/>
    <xf numFmtId="1" fontId="24" fillId="0" borderId="4" xfId="0" applyNumberFormat="1" applyFont="1" applyFill="1" applyBorder="1" applyProtection="1"/>
    <xf numFmtId="0" fontId="24" fillId="0" borderId="4" xfId="0" applyFont="1" applyBorder="1" applyAlignment="1" applyProtection="1">
      <alignment wrapText="1"/>
    </xf>
    <xf numFmtId="164" fontId="24" fillId="0" borderId="4" xfId="0" applyNumberFormat="1" applyFont="1" applyBorder="1" applyAlignment="1" applyProtection="1">
      <alignment wrapText="1"/>
      <protection locked="0"/>
    </xf>
    <xf numFmtId="0" fontId="24" fillId="0" borderId="4" xfId="0" applyFont="1" applyBorder="1" applyAlignment="1" applyProtection="1">
      <alignment wrapText="1"/>
      <protection locked="0"/>
    </xf>
    <xf numFmtId="4" fontId="24" fillId="0" borderId="4" xfId="0" applyNumberFormat="1" applyFont="1" applyBorder="1" applyAlignment="1" applyProtection="1">
      <alignment wrapText="1"/>
      <protection locked="0"/>
    </xf>
    <xf numFmtId="0" fontId="9" fillId="0" borderId="4" xfId="0" applyFont="1" applyFill="1" applyBorder="1" applyAlignment="1" applyProtection="1">
      <alignment wrapText="1"/>
    </xf>
    <xf numFmtId="0" fontId="9" fillId="0" borderId="4" xfId="0" applyFont="1" applyBorder="1" applyProtection="1"/>
    <xf numFmtId="0" fontId="24" fillId="0" borderId="11" xfId="0" applyFont="1" applyBorder="1" applyProtection="1"/>
    <xf numFmtId="0" fontId="9" fillId="0" borderId="11" xfId="0" applyFont="1" applyFill="1" applyBorder="1" applyProtection="1"/>
    <xf numFmtId="1" fontId="24" fillId="0" borderId="11" xfId="0" applyNumberFormat="1" applyFont="1" applyFill="1" applyBorder="1" applyProtection="1"/>
    <xf numFmtId="0" fontId="24" fillId="0" borderId="11" xfId="0" applyFont="1" applyBorder="1" applyAlignment="1" applyProtection="1">
      <alignment wrapText="1"/>
    </xf>
    <xf numFmtId="164" fontId="24" fillId="0" borderId="11" xfId="0" applyNumberFormat="1" applyFont="1" applyBorder="1" applyAlignment="1" applyProtection="1">
      <alignment wrapText="1"/>
      <protection locked="0"/>
    </xf>
    <xf numFmtId="0" fontId="24" fillId="0" borderId="11" xfId="0" applyFont="1" applyBorder="1" applyAlignment="1" applyProtection="1">
      <alignment wrapText="1"/>
      <protection locked="0"/>
    </xf>
    <xf numFmtId="4" fontId="24" fillId="0" borderId="11" xfId="0" applyNumberFormat="1" applyFont="1" applyBorder="1" applyAlignment="1" applyProtection="1">
      <alignment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1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Protection="1"/>
    <xf numFmtId="0" fontId="9" fillId="0" borderId="9" xfId="0" applyFont="1" applyFill="1" applyBorder="1" applyAlignment="1" applyProtection="1">
      <alignment wrapText="1"/>
    </xf>
    <xf numFmtId="0" fontId="9" fillId="0" borderId="9" xfId="0" applyFont="1" applyBorder="1" applyProtection="1"/>
    <xf numFmtId="1" fontId="24" fillId="0" borderId="9" xfId="0" applyNumberFormat="1" applyFont="1" applyFill="1" applyBorder="1" applyProtection="1"/>
    <xf numFmtId="0" fontId="24" fillId="0" borderId="9" xfId="0" applyFont="1" applyBorder="1" applyAlignment="1" applyProtection="1">
      <alignment wrapText="1"/>
    </xf>
    <xf numFmtId="164" fontId="24" fillId="0" borderId="9" xfId="0" applyNumberFormat="1" applyFont="1" applyBorder="1" applyAlignment="1" applyProtection="1">
      <alignment wrapText="1"/>
      <protection locked="0"/>
    </xf>
    <xf numFmtId="0" fontId="24" fillId="0" borderId="9" xfId="0" applyFont="1" applyBorder="1" applyAlignment="1" applyProtection="1">
      <alignment wrapText="1"/>
      <protection locked="0"/>
    </xf>
    <xf numFmtId="4" fontId="24" fillId="0" borderId="9" xfId="0" applyNumberFormat="1" applyFont="1" applyBorder="1" applyAlignment="1" applyProtection="1">
      <alignment wrapText="1"/>
      <protection locked="0"/>
    </xf>
    <xf numFmtId="0" fontId="23" fillId="0" borderId="1" xfId="0" applyFont="1" applyBorder="1" applyProtection="1">
      <protection locked="0"/>
    </xf>
    <xf numFmtId="1" fontId="23" fillId="0" borderId="1" xfId="0" applyNumberFormat="1" applyFont="1" applyBorder="1" applyProtection="1">
      <protection locked="0"/>
    </xf>
    <xf numFmtId="0" fontId="23" fillId="0" borderId="1" xfId="0" applyFont="1" applyBorder="1" applyAlignment="1" applyProtection="1">
      <alignment wrapText="1"/>
      <protection locked="0"/>
    </xf>
    <xf numFmtId="164" fontId="23" fillId="0" borderId="1" xfId="0" applyNumberFormat="1" applyFont="1" applyBorder="1" applyAlignment="1" applyProtection="1">
      <alignment wrapText="1"/>
      <protection locked="0"/>
    </xf>
    <xf numFmtId="4" fontId="22" fillId="0" borderId="1" xfId="0" applyNumberFormat="1" applyFont="1" applyBorder="1" applyAlignment="1" applyProtection="1">
      <alignment wrapText="1"/>
      <protection locked="0"/>
    </xf>
    <xf numFmtId="0" fontId="15" fillId="0" borderId="4" xfId="0" applyFont="1" applyBorder="1"/>
    <xf numFmtId="1" fontId="15" fillId="0" borderId="4" xfId="0" applyNumberFormat="1" applyFont="1" applyBorder="1"/>
    <xf numFmtId="0" fontId="15" fillId="0" borderId="4" xfId="0" applyFont="1" applyBorder="1" applyAlignment="1">
      <alignment shrinkToFit="1"/>
    </xf>
    <xf numFmtId="49" fontId="15" fillId="0" borderId="4" xfId="0" applyNumberFormat="1" applyFont="1" applyBorder="1" applyAlignment="1">
      <alignment horizontal="right" wrapText="1"/>
    </xf>
    <xf numFmtId="0" fontId="15" fillId="0" borderId="11" xfId="0" applyFont="1" applyBorder="1"/>
    <xf numFmtId="1" fontId="15" fillId="0" borderId="11" xfId="0" applyNumberFormat="1" applyFont="1" applyBorder="1"/>
    <xf numFmtId="0" fontId="15" fillId="0" borderId="11" xfId="0" applyFont="1" applyBorder="1" applyAlignment="1">
      <alignment shrinkToFit="1"/>
    </xf>
    <xf numFmtId="49" fontId="15" fillId="0" borderId="11" xfId="0" applyNumberFormat="1" applyFont="1" applyBorder="1" applyAlignment="1">
      <alignment horizontal="right" wrapText="1"/>
    </xf>
    <xf numFmtId="0" fontId="15" fillId="0" borderId="9" xfId="0" applyFont="1" applyBorder="1"/>
    <xf numFmtId="1" fontId="15" fillId="0" borderId="9" xfId="0" applyNumberFormat="1" applyFont="1" applyBorder="1"/>
    <xf numFmtId="0" fontId="15" fillId="0" borderId="9" xfId="0" applyFont="1" applyBorder="1" applyAlignment="1">
      <alignment shrinkToFit="1"/>
    </xf>
    <xf numFmtId="0" fontId="15" fillId="0" borderId="9" xfId="0" applyFont="1" applyBorder="1" applyAlignment="1">
      <alignment horizontal="right" wrapText="1"/>
    </xf>
    <xf numFmtId="0" fontId="4" fillId="0" borderId="1" xfId="0" applyFont="1" applyBorder="1" applyProtection="1">
      <protection locked="0"/>
    </xf>
    <xf numFmtId="1" fontId="15" fillId="0" borderId="1" xfId="0" applyNumberFormat="1" applyFont="1" applyBorder="1" applyProtection="1">
      <protection locked="0"/>
    </xf>
    <xf numFmtId="0" fontId="15" fillId="0" borderId="12" xfId="0" applyFont="1" applyBorder="1" applyProtection="1">
      <protection locked="0"/>
    </xf>
    <xf numFmtId="4" fontId="15" fillId="0" borderId="12" xfId="0" applyNumberFormat="1" applyFont="1" applyBorder="1" applyAlignment="1" applyProtection="1">
      <alignment wrapText="1"/>
      <protection locked="0"/>
    </xf>
    <xf numFmtId="0" fontId="4" fillId="0" borderId="12" xfId="0" applyFont="1" applyFill="1" applyBorder="1" applyProtection="1">
      <protection locked="0"/>
    </xf>
    <xf numFmtId="1" fontId="15" fillId="0" borderId="12" xfId="0" applyNumberFormat="1" applyFont="1" applyBorder="1" applyProtection="1">
      <protection locked="0"/>
    </xf>
    <xf numFmtId="0" fontId="15" fillId="0" borderId="12" xfId="0" applyFont="1" applyBorder="1" applyAlignment="1" applyProtection="1">
      <alignment wrapText="1"/>
      <protection locked="0"/>
    </xf>
    <xf numFmtId="164" fontId="15" fillId="0" borderId="12" xfId="0" applyNumberFormat="1" applyFont="1" applyBorder="1" applyAlignment="1" applyProtection="1">
      <alignment wrapText="1"/>
      <protection locked="0"/>
    </xf>
    <xf numFmtId="0" fontId="15" fillId="0" borderId="3" xfId="0" applyFont="1" applyBorder="1" applyAlignment="1" applyProtection="1">
      <alignment shrinkToFit="1"/>
    </xf>
    <xf numFmtId="0" fontId="15" fillId="0" borderId="4" xfId="0" applyFont="1" applyBorder="1" applyAlignment="1" applyProtection="1">
      <alignment shrinkToFit="1"/>
    </xf>
    <xf numFmtId="0" fontId="15" fillId="0" borderId="5" xfId="0" applyFont="1" applyBorder="1" applyAlignment="1" applyProtection="1">
      <alignment shrinkToFit="1"/>
    </xf>
    <xf numFmtId="0" fontId="9" fillId="0" borderId="4" xfId="1" applyFont="1" applyBorder="1"/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1" fontId="10" fillId="0" borderId="4" xfId="1" applyNumberFormat="1" applyFont="1" applyBorder="1" applyAlignment="1">
      <alignment horizontal="right" vertical="center"/>
    </xf>
    <xf numFmtId="0" fontId="9" fillId="0" borderId="11" xfId="1" applyFont="1" applyBorder="1"/>
    <xf numFmtId="0" fontId="10" fillId="0" borderId="11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/>
    </xf>
    <xf numFmtId="1" fontId="10" fillId="0" borderId="11" xfId="1" applyNumberFormat="1" applyFont="1" applyBorder="1" applyAlignment="1">
      <alignment horizontal="right" vertical="center"/>
    </xf>
    <xf numFmtId="0" fontId="11" fillId="0" borderId="11" xfId="1" applyFont="1" applyBorder="1" applyAlignment="1" applyProtection="1">
      <alignment wrapText="1"/>
      <protection locked="0"/>
    </xf>
    <xf numFmtId="164" fontId="11" fillId="0" borderId="11" xfId="1" applyNumberFormat="1" applyFont="1" applyBorder="1" applyAlignment="1" applyProtection="1">
      <alignment wrapText="1"/>
      <protection locked="0"/>
    </xf>
    <xf numFmtId="4" fontId="11" fillId="0" borderId="11" xfId="1" applyNumberFormat="1" applyFont="1" applyBorder="1" applyAlignment="1" applyProtection="1">
      <alignment wrapText="1"/>
      <protection locked="0"/>
    </xf>
    <xf numFmtId="1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4" fontId="5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9" xfId="1" applyFont="1" applyBorder="1"/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/>
    </xf>
    <xf numFmtId="1" fontId="10" fillId="0" borderId="9" xfId="1" applyNumberFormat="1" applyFont="1" applyBorder="1" applyAlignment="1">
      <alignment horizontal="right" vertical="center"/>
    </xf>
    <xf numFmtId="0" fontId="11" fillId="0" borderId="9" xfId="1" applyFont="1" applyBorder="1" applyAlignment="1" applyProtection="1">
      <alignment wrapText="1"/>
      <protection locked="0"/>
    </xf>
    <xf numFmtId="164" fontId="11" fillId="0" borderId="9" xfId="1" applyNumberFormat="1" applyFont="1" applyBorder="1" applyAlignment="1" applyProtection="1">
      <alignment wrapText="1"/>
      <protection locked="0"/>
    </xf>
    <xf numFmtId="0" fontId="8" fillId="0" borderId="1" xfId="1" applyFont="1" applyBorder="1" applyProtection="1">
      <protection locked="0"/>
    </xf>
    <xf numFmtId="0" fontId="12" fillId="0" borderId="1" xfId="1" applyFont="1" applyBorder="1" applyAlignment="1" applyProtection="1">
      <alignment horizontal="left" vertical="center" wrapText="1"/>
      <protection locked="0"/>
    </xf>
    <xf numFmtId="0" fontId="13" fillId="0" borderId="1" xfId="1" applyFont="1" applyBorder="1" applyAlignment="1" applyProtection="1">
      <alignment horizontal="left" vertical="center" wrapText="1"/>
      <protection locked="0"/>
    </xf>
    <xf numFmtId="1" fontId="13" fillId="0" borderId="1" xfId="1" applyNumberFormat="1" applyFont="1" applyBorder="1" applyAlignment="1" applyProtection="1">
      <alignment horizontal="left" vertical="center" wrapText="1"/>
      <protection locked="0"/>
    </xf>
    <xf numFmtId="0" fontId="8" fillId="0" borderId="1" xfId="1" applyFont="1" applyBorder="1" applyAlignment="1" applyProtection="1">
      <alignment wrapText="1"/>
      <protection locked="0"/>
    </xf>
    <xf numFmtId="164" fontId="8" fillId="0" borderId="1" xfId="1" applyNumberFormat="1" applyFont="1" applyBorder="1" applyAlignment="1" applyProtection="1">
      <alignment wrapText="1"/>
      <protection locked="0"/>
    </xf>
    <xf numFmtId="164" fontId="8" fillId="0" borderId="1" xfId="1" applyNumberFormat="1" applyFont="1" applyBorder="1" applyAlignment="1" applyProtection="1">
      <alignment horizontal="right" wrapText="1"/>
      <protection locked="0"/>
    </xf>
    <xf numFmtId="4" fontId="5" fillId="0" borderId="1" xfId="1" applyNumberFormat="1" applyFont="1" applyBorder="1" applyAlignment="1" applyProtection="1">
      <alignment wrapText="1"/>
      <protection locked="0"/>
    </xf>
    <xf numFmtId="0" fontId="15" fillId="0" borderId="11" xfId="0" applyFont="1" applyFill="1" applyBorder="1" applyProtection="1"/>
    <xf numFmtId="1" fontId="15" fillId="0" borderId="11" xfId="0" applyNumberFormat="1" applyFont="1" applyFill="1" applyBorder="1" applyProtection="1"/>
    <xf numFmtId="0" fontId="15" fillId="0" borderId="11" xfId="0" applyFont="1" applyBorder="1" applyAlignment="1" applyProtection="1">
      <alignment shrinkToFit="1"/>
    </xf>
    <xf numFmtId="1" fontId="15" fillId="0" borderId="9" xfId="0" applyNumberFormat="1" applyFont="1" applyFill="1" applyBorder="1" applyProtection="1"/>
    <xf numFmtId="0" fontId="15" fillId="0" borderId="9" xfId="0" applyFont="1" applyBorder="1" applyAlignment="1" applyProtection="1">
      <alignment shrinkToFi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4" fontId="4" fillId="0" borderId="6" xfId="0" applyNumberFormat="1" applyFont="1" applyBorder="1" applyAlignment="1" applyProtection="1">
      <alignment wrapText="1"/>
      <protection locked="0"/>
    </xf>
    <xf numFmtId="0" fontId="7" fillId="0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164" fontId="4" fillId="0" borderId="6" xfId="1" applyNumberFormat="1" applyFont="1" applyBorder="1" applyAlignment="1" applyProtection="1">
      <alignment wrapText="1"/>
      <protection locked="0"/>
    </xf>
    <xf numFmtId="0" fontId="0" fillId="0" borderId="6" xfId="0" applyBorder="1" applyAlignment="1">
      <alignment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zoomScaleNormal="100" workbookViewId="0">
      <selection activeCell="B9" sqref="B9"/>
    </sheetView>
  </sheetViews>
  <sheetFormatPr defaultRowHeight="15" x14ac:dyDescent="0.25"/>
  <cols>
    <col min="1" max="1" width="4.42578125" style="88" customWidth="1"/>
    <col min="2" max="2" width="36.85546875" style="89" customWidth="1"/>
    <col min="3" max="3" width="7.140625" style="88" customWidth="1"/>
    <col min="4" max="4" width="8.5703125" style="32" bestFit="1" customWidth="1"/>
    <col min="5" max="5" width="12.28515625" style="90" bestFit="1" customWidth="1"/>
    <col min="6" max="6" width="15" style="91" customWidth="1"/>
    <col min="7" max="7" width="11.140625" style="92" customWidth="1"/>
    <col min="8" max="8" width="6.28515625" style="90" customWidth="1"/>
    <col min="9" max="9" width="12.28515625" style="92" customWidth="1"/>
    <col min="10" max="10" width="14.42578125" style="93" customWidth="1"/>
    <col min="11" max="12" width="13.14062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32"/>
      <c r="E1" s="33"/>
      <c r="F1" s="34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32"/>
      <c r="E2" s="33"/>
      <c r="F2" s="34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32"/>
      <c r="E3" s="33"/>
      <c r="F3" s="34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32"/>
      <c r="E4" s="33"/>
      <c r="F4" s="34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283</v>
      </c>
      <c r="D5" s="32"/>
      <c r="E5" s="33"/>
      <c r="F5" s="34"/>
      <c r="G5" s="35"/>
      <c r="H5" s="36"/>
      <c r="I5" s="225"/>
      <c r="J5" s="37"/>
      <c r="K5" s="37"/>
      <c r="L5" s="37"/>
    </row>
    <row r="6" spans="1:12" s="30" customFormat="1" ht="15.75" x14ac:dyDescent="0.25">
      <c r="B6" s="31" t="s">
        <v>2</v>
      </c>
      <c r="D6" s="32"/>
      <c r="E6" s="33"/>
      <c r="F6" s="34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32"/>
      <c r="E7" s="33"/>
      <c r="F7" s="34"/>
      <c r="G7" s="35"/>
      <c r="H7" s="36"/>
      <c r="I7" s="35"/>
      <c r="J7" s="37"/>
      <c r="K7" s="37"/>
      <c r="L7" s="37"/>
    </row>
    <row r="8" spans="1:12" s="30" customFormat="1" ht="15.75" x14ac:dyDescent="0.25">
      <c r="A8" s="38"/>
      <c r="B8" s="39" t="s">
        <v>242</v>
      </c>
      <c r="C8" s="31"/>
      <c r="D8" s="32"/>
      <c r="E8" s="40"/>
      <c r="F8" s="41"/>
      <c r="G8" s="42"/>
      <c r="H8" s="40"/>
      <c r="I8" s="42"/>
      <c r="J8" s="43"/>
      <c r="K8" s="43"/>
      <c r="L8" s="43"/>
    </row>
    <row r="9" spans="1:12" s="30" customFormat="1" ht="15.75" customHeight="1" x14ac:dyDescent="0.25">
      <c r="A9" s="38"/>
      <c r="B9" s="31"/>
      <c r="C9" s="31"/>
      <c r="D9" s="44"/>
      <c r="E9" s="40"/>
      <c r="F9" s="45"/>
      <c r="G9" s="46"/>
      <c r="H9" s="47"/>
      <c r="I9" s="46"/>
      <c r="J9" s="43"/>
      <c r="K9" s="43"/>
      <c r="L9" s="43"/>
    </row>
    <row r="10" spans="1:12" s="52" customFormat="1" ht="38.25" x14ac:dyDescent="0.25">
      <c r="A10" s="48" t="s">
        <v>3</v>
      </c>
      <c r="B10" s="49" t="s">
        <v>4</v>
      </c>
      <c r="C10" s="48" t="s">
        <v>5</v>
      </c>
      <c r="D10" s="19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60" customFormat="1" ht="12.75" x14ac:dyDescent="0.2">
      <c r="A11" s="53">
        <v>1</v>
      </c>
      <c r="B11" s="54" t="s">
        <v>21</v>
      </c>
      <c r="C11" s="53" t="s">
        <v>17</v>
      </c>
      <c r="D11" s="55">
        <v>39</v>
      </c>
      <c r="E11" s="53" t="s">
        <v>22</v>
      </c>
      <c r="F11" s="56" t="s">
        <v>23</v>
      </c>
      <c r="G11" s="57"/>
      <c r="H11" s="58"/>
      <c r="I11" s="57">
        <f t="shared" ref="I11:I42" si="0">+G11+G11*H11/100</f>
        <v>0</v>
      </c>
      <c r="J11" s="59">
        <f t="shared" ref="J11:J42" si="1">+G11*D11</f>
        <v>0</v>
      </c>
      <c r="K11" s="59">
        <f t="shared" ref="K11:K42" si="2">+J11+J11*H11/100</f>
        <v>0</v>
      </c>
      <c r="L11" s="59"/>
    </row>
    <row r="12" spans="1:12" s="60" customFormat="1" ht="12.75" x14ac:dyDescent="0.2">
      <c r="A12" s="61">
        <f>+A11+1</f>
        <v>2</v>
      </c>
      <c r="B12" s="62" t="s">
        <v>24</v>
      </c>
      <c r="C12" s="63" t="s">
        <v>17</v>
      </c>
      <c r="D12" s="64">
        <v>2</v>
      </c>
      <c r="E12" s="61" t="s">
        <v>22</v>
      </c>
      <c r="F12" s="65" t="s">
        <v>25</v>
      </c>
      <c r="G12" s="66"/>
      <c r="H12" s="67"/>
      <c r="I12" s="66">
        <f t="shared" si="0"/>
        <v>0</v>
      </c>
      <c r="J12" s="68">
        <f t="shared" si="1"/>
        <v>0</v>
      </c>
      <c r="K12" s="68">
        <f t="shared" si="2"/>
        <v>0</v>
      </c>
      <c r="L12" s="68"/>
    </row>
    <row r="13" spans="1:12" s="72" customFormat="1" ht="12.75" x14ac:dyDescent="0.2">
      <c r="A13" s="61">
        <f t="shared" ref="A13:A76" si="3">+A12+1</f>
        <v>3</v>
      </c>
      <c r="B13" s="62" t="s">
        <v>26</v>
      </c>
      <c r="C13" s="63" t="s">
        <v>17</v>
      </c>
      <c r="D13" s="64">
        <v>16</v>
      </c>
      <c r="E13" s="62" t="s">
        <v>22</v>
      </c>
      <c r="F13" s="65" t="s">
        <v>27</v>
      </c>
      <c r="G13" s="69"/>
      <c r="H13" s="70"/>
      <c r="I13" s="69">
        <f t="shared" si="0"/>
        <v>0</v>
      </c>
      <c r="J13" s="71">
        <f t="shared" si="1"/>
        <v>0</v>
      </c>
      <c r="K13" s="71">
        <f t="shared" si="2"/>
        <v>0</v>
      </c>
      <c r="L13" s="71"/>
    </row>
    <row r="14" spans="1:12" s="72" customFormat="1" ht="12.75" x14ac:dyDescent="0.2">
      <c r="A14" s="61">
        <f t="shared" si="3"/>
        <v>4</v>
      </c>
      <c r="B14" s="62" t="s">
        <v>28</v>
      </c>
      <c r="C14" s="63" t="s">
        <v>17</v>
      </c>
      <c r="D14" s="64">
        <v>2</v>
      </c>
      <c r="E14" s="62" t="s">
        <v>22</v>
      </c>
      <c r="F14" s="65" t="s">
        <v>29</v>
      </c>
      <c r="G14" s="69"/>
      <c r="H14" s="70"/>
      <c r="I14" s="69">
        <f t="shared" si="0"/>
        <v>0</v>
      </c>
      <c r="J14" s="71">
        <f t="shared" si="1"/>
        <v>0</v>
      </c>
      <c r="K14" s="71">
        <f t="shared" si="2"/>
        <v>0</v>
      </c>
      <c r="L14" s="71"/>
    </row>
    <row r="15" spans="1:12" s="60" customFormat="1" ht="12.75" x14ac:dyDescent="0.2">
      <c r="A15" s="61">
        <f t="shared" si="3"/>
        <v>5</v>
      </c>
      <c r="B15" s="62" t="s">
        <v>30</v>
      </c>
      <c r="C15" s="63" t="s">
        <v>17</v>
      </c>
      <c r="D15" s="64">
        <v>28</v>
      </c>
      <c r="E15" s="61" t="s">
        <v>22</v>
      </c>
      <c r="F15" s="73" t="s">
        <v>31</v>
      </c>
      <c r="G15" s="66"/>
      <c r="H15" s="67"/>
      <c r="I15" s="66">
        <f t="shared" si="0"/>
        <v>0</v>
      </c>
      <c r="J15" s="68">
        <f t="shared" si="1"/>
        <v>0</v>
      </c>
      <c r="K15" s="68">
        <f t="shared" si="2"/>
        <v>0</v>
      </c>
      <c r="L15" s="68"/>
    </row>
    <row r="16" spans="1:12" s="60" customFormat="1" ht="12.75" x14ac:dyDescent="0.2">
      <c r="A16" s="61">
        <f t="shared" si="3"/>
        <v>6</v>
      </c>
      <c r="B16" s="62" t="s">
        <v>32</v>
      </c>
      <c r="C16" s="63" t="s">
        <v>17</v>
      </c>
      <c r="D16" s="64">
        <v>2</v>
      </c>
      <c r="E16" s="61" t="s">
        <v>22</v>
      </c>
      <c r="F16" s="73" t="s">
        <v>33</v>
      </c>
      <c r="G16" s="66"/>
      <c r="H16" s="67"/>
      <c r="I16" s="66">
        <f t="shared" si="0"/>
        <v>0</v>
      </c>
      <c r="J16" s="68">
        <f t="shared" si="1"/>
        <v>0</v>
      </c>
      <c r="K16" s="68">
        <f t="shared" si="2"/>
        <v>0</v>
      </c>
      <c r="L16" s="68"/>
    </row>
    <row r="17" spans="1:12" s="60" customFormat="1" ht="12.75" x14ac:dyDescent="0.2">
      <c r="A17" s="61">
        <f t="shared" si="3"/>
        <v>7</v>
      </c>
      <c r="B17" s="62" t="s">
        <v>34</v>
      </c>
      <c r="C17" s="63" t="s">
        <v>17</v>
      </c>
      <c r="D17" s="64">
        <v>22</v>
      </c>
      <c r="E17" s="61" t="s">
        <v>22</v>
      </c>
      <c r="F17" s="73" t="s">
        <v>35</v>
      </c>
      <c r="G17" s="66"/>
      <c r="H17" s="67"/>
      <c r="I17" s="66">
        <f t="shared" si="0"/>
        <v>0</v>
      </c>
      <c r="J17" s="68">
        <f t="shared" si="1"/>
        <v>0</v>
      </c>
      <c r="K17" s="68">
        <f t="shared" si="2"/>
        <v>0</v>
      </c>
      <c r="L17" s="68"/>
    </row>
    <row r="18" spans="1:12" s="60" customFormat="1" ht="12.75" x14ac:dyDescent="0.2">
      <c r="A18" s="61">
        <f t="shared" si="3"/>
        <v>8</v>
      </c>
      <c r="B18" s="62" t="s">
        <v>36</v>
      </c>
      <c r="C18" s="63" t="s">
        <v>17</v>
      </c>
      <c r="D18" s="64">
        <v>5</v>
      </c>
      <c r="E18" s="61" t="s">
        <v>22</v>
      </c>
      <c r="F18" s="65" t="s">
        <v>37</v>
      </c>
      <c r="G18" s="66"/>
      <c r="H18" s="67"/>
      <c r="I18" s="66">
        <f t="shared" si="0"/>
        <v>0</v>
      </c>
      <c r="J18" s="68">
        <f t="shared" si="1"/>
        <v>0</v>
      </c>
      <c r="K18" s="68">
        <f t="shared" si="2"/>
        <v>0</v>
      </c>
      <c r="L18" s="68"/>
    </row>
    <row r="19" spans="1:12" s="60" customFormat="1" ht="12.75" x14ac:dyDescent="0.2">
      <c r="A19" s="61">
        <f t="shared" si="3"/>
        <v>9</v>
      </c>
      <c r="B19" s="62" t="s">
        <v>38</v>
      </c>
      <c r="C19" s="62" t="s">
        <v>17</v>
      </c>
      <c r="D19" s="64">
        <v>21</v>
      </c>
      <c r="E19" s="61" t="s">
        <v>22</v>
      </c>
      <c r="F19" s="73" t="s">
        <v>39</v>
      </c>
      <c r="G19" s="66"/>
      <c r="H19" s="67"/>
      <c r="I19" s="66">
        <f t="shared" si="0"/>
        <v>0</v>
      </c>
      <c r="J19" s="68">
        <f t="shared" si="1"/>
        <v>0</v>
      </c>
      <c r="K19" s="68">
        <f t="shared" si="2"/>
        <v>0</v>
      </c>
      <c r="L19" s="68"/>
    </row>
    <row r="20" spans="1:12" s="60" customFormat="1" ht="12.75" x14ac:dyDescent="0.2">
      <c r="A20" s="61">
        <f t="shared" si="3"/>
        <v>10</v>
      </c>
      <c r="B20" s="62" t="s">
        <v>40</v>
      </c>
      <c r="C20" s="63" t="s">
        <v>17</v>
      </c>
      <c r="D20" s="64">
        <v>11</v>
      </c>
      <c r="E20" s="61" t="s">
        <v>22</v>
      </c>
      <c r="F20" s="73" t="s">
        <v>41</v>
      </c>
      <c r="G20" s="66"/>
      <c r="H20" s="67"/>
      <c r="I20" s="66">
        <f t="shared" si="0"/>
        <v>0</v>
      </c>
      <c r="J20" s="68">
        <f t="shared" si="1"/>
        <v>0</v>
      </c>
      <c r="K20" s="68">
        <f t="shared" si="2"/>
        <v>0</v>
      </c>
      <c r="L20" s="68"/>
    </row>
    <row r="21" spans="1:12" s="60" customFormat="1" ht="12.75" x14ac:dyDescent="0.2">
      <c r="A21" s="61">
        <f t="shared" si="3"/>
        <v>11</v>
      </c>
      <c r="B21" s="62" t="s">
        <v>42</v>
      </c>
      <c r="C21" s="63" t="s">
        <v>17</v>
      </c>
      <c r="D21" s="64">
        <v>11</v>
      </c>
      <c r="E21" s="61" t="s">
        <v>22</v>
      </c>
      <c r="F21" s="73" t="s">
        <v>43</v>
      </c>
      <c r="G21" s="66"/>
      <c r="H21" s="67"/>
      <c r="I21" s="66">
        <f t="shared" si="0"/>
        <v>0</v>
      </c>
      <c r="J21" s="68">
        <f t="shared" si="1"/>
        <v>0</v>
      </c>
      <c r="K21" s="68">
        <f t="shared" si="2"/>
        <v>0</v>
      </c>
      <c r="L21" s="68"/>
    </row>
    <row r="22" spans="1:12" s="60" customFormat="1" ht="12.75" x14ac:dyDescent="0.2">
      <c r="A22" s="61">
        <f t="shared" si="3"/>
        <v>12</v>
      </c>
      <c r="B22" s="62" t="s">
        <v>44</v>
      </c>
      <c r="C22" s="63" t="s">
        <v>17</v>
      </c>
      <c r="D22" s="64">
        <v>5</v>
      </c>
      <c r="E22" s="61" t="s">
        <v>22</v>
      </c>
      <c r="F22" s="65" t="s">
        <v>275</v>
      </c>
      <c r="G22" s="66"/>
      <c r="H22" s="67"/>
      <c r="I22" s="66">
        <f t="shared" si="0"/>
        <v>0</v>
      </c>
      <c r="J22" s="68">
        <f t="shared" si="1"/>
        <v>0</v>
      </c>
      <c r="K22" s="68">
        <f t="shared" si="2"/>
        <v>0</v>
      </c>
      <c r="L22" s="68"/>
    </row>
    <row r="23" spans="1:12" s="60" customFormat="1" ht="12.75" x14ac:dyDescent="0.2">
      <c r="A23" s="61">
        <f t="shared" si="3"/>
        <v>13</v>
      </c>
      <c r="B23" s="62" t="s">
        <v>45</v>
      </c>
      <c r="C23" s="63" t="s">
        <v>17</v>
      </c>
      <c r="D23" s="64">
        <v>3</v>
      </c>
      <c r="E23" s="61" t="s">
        <v>22</v>
      </c>
      <c r="F23" s="65" t="s">
        <v>46</v>
      </c>
      <c r="G23" s="66"/>
      <c r="H23" s="67"/>
      <c r="I23" s="66">
        <f t="shared" si="0"/>
        <v>0</v>
      </c>
      <c r="J23" s="68">
        <f t="shared" si="1"/>
        <v>0</v>
      </c>
      <c r="K23" s="68">
        <f t="shared" si="2"/>
        <v>0</v>
      </c>
      <c r="L23" s="68"/>
    </row>
    <row r="24" spans="1:12" s="60" customFormat="1" ht="12.75" x14ac:dyDescent="0.2">
      <c r="A24" s="61">
        <f t="shared" si="3"/>
        <v>14</v>
      </c>
      <c r="B24" s="62" t="s">
        <v>47</v>
      </c>
      <c r="C24" s="63" t="s">
        <v>17</v>
      </c>
      <c r="D24" s="64">
        <v>21</v>
      </c>
      <c r="E24" s="61" t="s">
        <v>22</v>
      </c>
      <c r="F24" s="65" t="s">
        <v>48</v>
      </c>
      <c r="G24" s="66"/>
      <c r="H24" s="67"/>
      <c r="I24" s="66">
        <f t="shared" si="0"/>
        <v>0</v>
      </c>
      <c r="J24" s="68">
        <f t="shared" si="1"/>
        <v>0</v>
      </c>
      <c r="K24" s="68">
        <f t="shared" si="2"/>
        <v>0</v>
      </c>
      <c r="L24" s="68"/>
    </row>
    <row r="25" spans="1:12" s="60" customFormat="1" ht="12.75" x14ac:dyDescent="0.2">
      <c r="A25" s="61">
        <f t="shared" si="3"/>
        <v>15</v>
      </c>
      <c r="B25" s="62" t="s">
        <v>49</v>
      </c>
      <c r="C25" s="63" t="s">
        <v>17</v>
      </c>
      <c r="D25" s="64">
        <v>4</v>
      </c>
      <c r="E25" s="61" t="s">
        <v>22</v>
      </c>
      <c r="F25" s="65" t="s">
        <v>50</v>
      </c>
      <c r="G25" s="66"/>
      <c r="H25" s="67"/>
      <c r="I25" s="66">
        <f t="shared" si="0"/>
        <v>0</v>
      </c>
      <c r="J25" s="68">
        <f t="shared" si="1"/>
        <v>0</v>
      </c>
      <c r="K25" s="68">
        <f t="shared" si="2"/>
        <v>0</v>
      </c>
      <c r="L25" s="68"/>
    </row>
    <row r="26" spans="1:12" s="60" customFormat="1" ht="12.75" x14ac:dyDescent="0.2">
      <c r="A26" s="61">
        <f t="shared" si="3"/>
        <v>16</v>
      </c>
      <c r="B26" s="62" t="s">
        <v>51</v>
      </c>
      <c r="C26" s="63" t="s">
        <v>17</v>
      </c>
      <c r="D26" s="64">
        <v>1</v>
      </c>
      <c r="E26" s="61" t="s">
        <v>22</v>
      </c>
      <c r="F26" s="65" t="s">
        <v>52</v>
      </c>
      <c r="G26" s="66"/>
      <c r="H26" s="67"/>
      <c r="I26" s="66">
        <f t="shared" si="0"/>
        <v>0</v>
      </c>
      <c r="J26" s="68">
        <f t="shared" si="1"/>
        <v>0</v>
      </c>
      <c r="K26" s="68">
        <f t="shared" si="2"/>
        <v>0</v>
      </c>
      <c r="L26" s="68"/>
    </row>
    <row r="27" spans="1:12" s="60" customFormat="1" ht="12.75" x14ac:dyDescent="0.2">
      <c r="A27" s="61">
        <f t="shared" si="3"/>
        <v>17</v>
      </c>
      <c r="B27" s="62" t="s">
        <v>53</v>
      </c>
      <c r="C27" s="63" t="s">
        <v>17</v>
      </c>
      <c r="D27" s="64">
        <v>39</v>
      </c>
      <c r="E27" s="61" t="s">
        <v>22</v>
      </c>
      <c r="F27" s="73" t="s">
        <v>54</v>
      </c>
      <c r="G27" s="66"/>
      <c r="H27" s="67"/>
      <c r="I27" s="66">
        <f t="shared" si="0"/>
        <v>0</v>
      </c>
      <c r="J27" s="68">
        <f t="shared" si="1"/>
        <v>0</v>
      </c>
      <c r="K27" s="68">
        <f t="shared" si="2"/>
        <v>0</v>
      </c>
      <c r="L27" s="68"/>
    </row>
    <row r="28" spans="1:12" s="60" customFormat="1" ht="12.75" x14ac:dyDescent="0.2">
      <c r="A28" s="61">
        <f t="shared" si="3"/>
        <v>18</v>
      </c>
      <c r="B28" s="62" t="s">
        <v>55</v>
      </c>
      <c r="C28" s="63" t="s">
        <v>17</v>
      </c>
      <c r="D28" s="64">
        <v>8</v>
      </c>
      <c r="E28" s="61" t="s">
        <v>22</v>
      </c>
      <c r="F28" s="73" t="s">
        <v>56</v>
      </c>
      <c r="G28" s="66"/>
      <c r="H28" s="67"/>
      <c r="I28" s="66">
        <f t="shared" si="0"/>
        <v>0</v>
      </c>
      <c r="J28" s="68">
        <f t="shared" si="1"/>
        <v>0</v>
      </c>
      <c r="K28" s="68">
        <f t="shared" si="2"/>
        <v>0</v>
      </c>
      <c r="L28" s="68"/>
    </row>
    <row r="29" spans="1:12" s="74" customFormat="1" ht="12.75" x14ac:dyDescent="0.2">
      <c r="A29" s="61">
        <f t="shared" si="3"/>
        <v>19</v>
      </c>
      <c r="B29" s="62" t="s">
        <v>57</v>
      </c>
      <c r="C29" s="63" t="s">
        <v>17</v>
      </c>
      <c r="D29" s="64">
        <v>75</v>
      </c>
      <c r="E29" s="61" t="s">
        <v>22</v>
      </c>
      <c r="F29" s="65" t="s">
        <v>58</v>
      </c>
      <c r="G29" s="66"/>
      <c r="H29" s="67"/>
      <c r="I29" s="66">
        <f t="shared" si="0"/>
        <v>0</v>
      </c>
      <c r="J29" s="68">
        <f t="shared" si="1"/>
        <v>0</v>
      </c>
      <c r="K29" s="68">
        <f t="shared" si="2"/>
        <v>0</v>
      </c>
      <c r="L29" s="68"/>
    </row>
    <row r="30" spans="1:12" s="74" customFormat="1" ht="12.75" x14ac:dyDescent="0.2">
      <c r="A30" s="61">
        <f t="shared" si="3"/>
        <v>20</v>
      </c>
      <c r="B30" s="62" t="s">
        <v>59</v>
      </c>
      <c r="C30" s="63" t="s">
        <v>17</v>
      </c>
      <c r="D30" s="64">
        <v>2</v>
      </c>
      <c r="E30" s="61" t="s">
        <v>22</v>
      </c>
      <c r="F30" s="65" t="s">
        <v>60</v>
      </c>
      <c r="G30" s="66"/>
      <c r="H30" s="67"/>
      <c r="I30" s="66">
        <f t="shared" si="0"/>
        <v>0</v>
      </c>
      <c r="J30" s="68">
        <f t="shared" si="1"/>
        <v>0</v>
      </c>
      <c r="K30" s="68">
        <f t="shared" si="2"/>
        <v>0</v>
      </c>
      <c r="L30" s="68"/>
    </row>
    <row r="31" spans="1:12" s="74" customFormat="1" ht="12.75" x14ac:dyDescent="0.2">
      <c r="A31" s="61">
        <f t="shared" si="3"/>
        <v>21</v>
      </c>
      <c r="B31" s="62" t="s">
        <v>61</v>
      </c>
      <c r="C31" s="63" t="s">
        <v>15</v>
      </c>
      <c r="D31" s="64">
        <v>6</v>
      </c>
      <c r="E31" s="61" t="s">
        <v>22</v>
      </c>
      <c r="F31" s="65" t="s">
        <v>62</v>
      </c>
      <c r="G31" s="66"/>
      <c r="H31" s="67"/>
      <c r="I31" s="66">
        <f t="shared" si="0"/>
        <v>0</v>
      </c>
      <c r="J31" s="68">
        <f t="shared" si="1"/>
        <v>0</v>
      </c>
      <c r="K31" s="68">
        <f t="shared" si="2"/>
        <v>0</v>
      </c>
      <c r="L31" s="68"/>
    </row>
    <row r="32" spans="1:12" s="74" customFormat="1" ht="12.75" x14ac:dyDescent="0.2">
      <c r="A32" s="61">
        <f t="shared" si="3"/>
        <v>22</v>
      </c>
      <c r="B32" s="62" t="s">
        <v>63</v>
      </c>
      <c r="C32" s="63" t="s">
        <v>15</v>
      </c>
      <c r="D32" s="64">
        <v>13</v>
      </c>
      <c r="E32" s="61" t="s">
        <v>22</v>
      </c>
      <c r="F32" s="65" t="s">
        <v>64</v>
      </c>
      <c r="G32" s="66"/>
      <c r="H32" s="67"/>
      <c r="I32" s="66">
        <f t="shared" si="0"/>
        <v>0</v>
      </c>
      <c r="J32" s="68">
        <f t="shared" si="1"/>
        <v>0</v>
      </c>
      <c r="K32" s="68">
        <f t="shared" si="2"/>
        <v>0</v>
      </c>
      <c r="L32" s="68"/>
    </row>
    <row r="33" spans="1:12" s="74" customFormat="1" ht="12.75" x14ac:dyDescent="0.2">
      <c r="A33" s="61">
        <f t="shared" si="3"/>
        <v>23</v>
      </c>
      <c r="B33" s="62" t="s">
        <v>65</v>
      </c>
      <c r="C33" s="63" t="s">
        <v>17</v>
      </c>
      <c r="D33" s="64">
        <v>6</v>
      </c>
      <c r="E33" s="61" t="s">
        <v>22</v>
      </c>
      <c r="F33" s="65" t="s">
        <v>66</v>
      </c>
      <c r="G33" s="66"/>
      <c r="H33" s="67"/>
      <c r="I33" s="66">
        <f t="shared" si="0"/>
        <v>0</v>
      </c>
      <c r="J33" s="68">
        <f t="shared" si="1"/>
        <v>0</v>
      </c>
      <c r="K33" s="68">
        <f t="shared" si="2"/>
        <v>0</v>
      </c>
      <c r="L33" s="68"/>
    </row>
    <row r="34" spans="1:12" s="74" customFormat="1" ht="12.75" x14ac:dyDescent="0.2">
      <c r="A34" s="61">
        <f t="shared" si="3"/>
        <v>24</v>
      </c>
      <c r="B34" s="62" t="s">
        <v>67</v>
      </c>
      <c r="C34" s="63" t="s">
        <v>17</v>
      </c>
      <c r="D34" s="64">
        <v>1</v>
      </c>
      <c r="E34" s="61" t="s">
        <v>22</v>
      </c>
      <c r="F34" s="65" t="s">
        <v>68</v>
      </c>
      <c r="G34" s="66"/>
      <c r="H34" s="67"/>
      <c r="I34" s="66">
        <f t="shared" si="0"/>
        <v>0</v>
      </c>
      <c r="J34" s="68">
        <f t="shared" si="1"/>
        <v>0</v>
      </c>
      <c r="K34" s="68">
        <f t="shared" si="2"/>
        <v>0</v>
      </c>
      <c r="L34" s="68"/>
    </row>
    <row r="35" spans="1:12" s="74" customFormat="1" ht="12.75" x14ac:dyDescent="0.2">
      <c r="A35" s="61">
        <f t="shared" si="3"/>
        <v>25</v>
      </c>
      <c r="B35" s="62" t="s">
        <v>254</v>
      </c>
      <c r="C35" s="63" t="s">
        <v>17</v>
      </c>
      <c r="D35" s="64">
        <v>16</v>
      </c>
      <c r="E35" s="61" t="s">
        <v>22</v>
      </c>
      <c r="F35" s="73" t="s">
        <v>255</v>
      </c>
      <c r="G35" s="66"/>
      <c r="H35" s="67"/>
      <c r="I35" s="66">
        <f t="shared" si="0"/>
        <v>0</v>
      </c>
      <c r="J35" s="68">
        <f t="shared" si="1"/>
        <v>0</v>
      </c>
      <c r="K35" s="68">
        <f t="shared" si="2"/>
        <v>0</v>
      </c>
      <c r="L35" s="68"/>
    </row>
    <row r="36" spans="1:12" s="74" customFormat="1" ht="12.75" x14ac:dyDescent="0.2">
      <c r="A36" s="61">
        <f t="shared" si="3"/>
        <v>26</v>
      </c>
      <c r="B36" s="62" t="s">
        <v>69</v>
      </c>
      <c r="C36" s="63" t="s">
        <v>17</v>
      </c>
      <c r="D36" s="64">
        <v>26</v>
      </c>
      <c r="E36" s="61" t="s">
        <v>22</v>
      </c>
      <c r="F36" s="65" t="s">
        <v>70</v>
      </c>
      <c r="G36" s="66"/>
      <c r="H36" s="67"/>
      <c r="I36" s="66">
        <f t="shared" si="0"/>
        <v>0</v>
      </c>
      <c r="J36" s="68">
        <f t="shared" si="1"/>
        <v>0</v>
      </c>
      <c r="K36" s="68">
        <f t="shared" si="2"/>
        <v>0</v>
      </c>
      <c r="L36" s="68"/>
    </row>
    <row r="37" spans="1:12" s="74" customFormat="1" ht="12.75" x14ac:dyDescent="0.2">
      <c r="A37" s="61">
        <f t="shared" si="3"/>
        <v>27</v>
      </c>
      <c r="B37" s="62" t="s">
        <v>71</v>
      </c>
      <c r="C37" s="63" t="s">
        <v>17</v>
      </c>
      <c r="D37" s="64">
        <v>23</v>
      </c>
      <c r="E37" s="61" t="s">
        <v>22</v>
      </c>
      <c r="F37" s="65" t="s">
        <v>72</v>
      </c>
      <c r="G37" s="66"/>
      <c r="H37" s="67"/>
      <c r="I37" s="66">
        <f t="shared" si="0"/>
        <v>0</v>
      </c>
      <c r="J37" s="68">
        <f t="shared" si="1"/>
        <v>0</v>
      </c>
      <c r="K37" s="68">
        <f t="shared" si="2"/>
        <v>0</v>
      </c>
      <c r="L37" s="68"/>
    </row>
    <row r="38" spans="1:12" s="74" customFormat="1" ht="12.75" x14ac:dyDescent="0.2">
      <c r="A38" s="61">
        <f t="shared" si="3"/>
        <v>28</v>
      </c>
      <c r="B38" s="62" t="s">
        <v>73</v>
      </c>
      <c r="C38" s="63" t="s">
        <v>17</v>
      </c>
      <c r="D38" s="64">
        <v>24</v>
      </c>
      <c r="E38" s="61" t="s">
        <v>22</v>
      </c>
      <c r="F38" s="73" t="s">
        <v>74</v>
      </c>
      <c r="G38" s="66"/>
      <c r="H38" s="67"/>
      <c r="I38" s="66">
        <f t="shared" si="0"/>
        <v>0</v>
      </c>
      <c r="J38" s="68">
        <f t="shared" si="1"/>
        <v>0</v>
      </c>
      <c r="K38" s="68">
        <f t="shared" si="2"/>
        <v>0</v>
      </c>
      <c r="L38" s="68"/>
    </row>
    <row r="39" spans="1:12" s="74" customFormat="1" ht="12.75" x14ac:dyDescent="0.2">
      <c r="A39" s="61">
        <f t="shared" si="3"/>
        <v>29</v>
      </c>
      <c r="B39" s="62" t="s">
        <v>75</v>
      </c>
      <c r="C39" s="63" t="s">
        <v>17</v>
      </c>
      <c r="D39" s="64">
        <v>13</v>
      </c>
      <c r="E39" s="61" t="s">
        <v>22</v>
      </c>
      <c r="F39" s="73" t="s">
        <v>76</v>
      </c>
      <c r="G39" s="66"/>
      <c r="H39" s="67"/>
      <c r="I39" s="66">
        <f t="shared" si="0"/>
        <v>0</v>
      </c>
      <c r="J39" s="68">
        <f t="shared" si="1"/>
        <v>0</v>
      </c>
      <c r="K39" s="68">
        <f t="shared" si="2"/>
        <v>0</v>
      </c>
      <c r="L39" s="68"/>
    </row>
    <row r="40" spans="1:12" s="74" customFormat="1" ht="12.75" x14ac:dyDescent="0.2">
      <c r="A40" s="61">
        <f t="shared" si="3"/>
        <v>30</v>
      </c>
      <c r="B40" s="62" t="s">
        <v>77</v>
      </c>
      <c r="C40" s="63" t="s">
        <v>17</v>
      </c>
      <c r="D40" s="64">
        <v>28</v>
      </c>
      <c r="E40" s="61" t="s">
        <v>22</v>
      </c>
      <c r="F40" s="65" t="s">
        <v>78</v>
      </c>
      <c r="G40" s="66"/>
      <c r="H40" s="67"/>
      <c r="I40" s="66">
        <f t="shared" si="0"/>
        <v>0</v>
      </c>
      <c r="J40" s="68">
        <f t="shared" si="1"/>
        <v>0</v>
      </c>
      <c r="K40" s="68">
        <f t="shared" si="2"/>
        <v>0</v>
      </c>
      <c r="L40" s="68"/>
    </row>
    <row r="41" spans="1:12" s="74" customFormat="1" ht="12.75" x14ac:dyDescent="0.2">
      <c r="A41" s="61">
        <f t="shared" si="3"/>
        <v>31</v>
      </c>
      <c r="B41" s="62" t="s">
        <v>79</v>
      </c>
      <c r="C41" s="63" t="s">
        <v>17</v>
      </c>
      <c r="D41" s="64">
        <v>2</v>
      </c>
      <c r="E41" s="61" t="s">
        <v>22</v>
      </c>
      <c r="F41" s="65" t="s">
        <v>80</v>
      </c>
      <c r="G41" s="66"/>
      <c r="H41" s="67"/>
      <c r="I41" s="66">
        <f t="shared" si="0"/>
        <v>0</v>
      </c>
      <c r="J41" s="68">
        <f t="shared" si="1"/>
        <v>0</v>
      </c>
      <c r="K41" s="68">
        <f t="shared" si="2"/>
        <v>0</v>
      </c>
      <c r="L41" s="68"/>
    </row>
    <row r="42" spans="1:12" s="74" customFormat="1" ht="12.75" x14ac:dyDescent="0.2">
      <c r="A42" s="61">
        <f t="shared" si="3"/>
        <v>32</v>
      </c>
      <c r="B42" s="62" t="s">
        <v>276</v>
      </c>
      <c r="C42" s="63" t="s">
        <v>17</v>
      </c>
      <c r="D42" s="64">
        <v>36</v>
      </c>
      <c r="E42" s="61" t="s">
        <v>22</v>
      </c>
      <c r="F42" s="65" t="s">
        <v>277</v>
      </c>
      <c r="G42" s="66"/>
      <c r="H42" s="67"/>
      <c r="I42" s="66">
        <f t="shared" si="0"/>
        <v>0</v>
      </c>
      <c r="J42" s="68">
        <f t="shared" si="1"/>
        <v>0</v>
      </c>
      <c r="K42" s="68">
        <f t="shared" si="2"/>
        <v>0</v>
      </c>
      <c r="L42" s="68"/>
    </row>
    <row r="43" spans="1:12" s="74" customFormat="1" ht="12.75" x14ac:dyDescent="0.2">
      <c r="A43" s="61">
        <f t="shared" si="3"/>
        <v>33</v>
      </c>
      <c r="B43" s="62" t="s">
        <v>81</v>
      </c>
      <c r="C43" s="61" t="s">
        <v>17</v>
      </c>
      <c r="D43" s="64">
        <v>21</v>
      </c>
      <c r="E43" s="61" t="s">
        <v>22</v>
      </c>
      <c r="F43" s="75" t="s">
        <v>82</v>
      </c>
      <c r="G43" s="66"/>
      <c r="H43" s="67"/>
      <c r="I43" s="66">
        <f t="shared" ref="I43:I72" si="4">+G43+G43*H43/100</f>
        <v>0</v>
      </c>
      <c r="J43" s="68">
        <f t="shared" ref="J43:J72" si="5">+G43*D43</f>
        <v>0</v>
      </c>
      <c r="K43" s="68">
        <f t="shared" ref="K43:K72" si="6">+J43+J43*H43/100</f>
        <v>0</v>
      </c>
      <c r="L43" s="68"/>
    </row>
    <row r="44" spans="1:12" s="74" customFormat="1" ht="12.75" x14ac:dyDescent="0.2">
      <c r="A44" s="61">
        <f t="shared" si="3"/>
        <v>34</v>
      </c>
      <c r="B44" s="62" t="s">
        <v>83</v>
      </c>
      <c r="C44" s="63" t="s">
        <v>17</v>
      </c>
      <c r="D44" s="64">
        <v>3</v>
      </c>
      <c r="E44" s="61" t="s">
        <v>22</v>
      </c>
      <c r="F44" s="65" t="s">
        <v>84</v>
      </c>
      <c r="G44" s="66"/>
      <c r="H44" s="67"/>
      <c r="I44" s="66">
        <f t="shared" si="4"/>
        <v>0</v>
      </c>
      <c r="J44" s="68">
        <f t="shared" si="5"/>
        <v>0</v>
      </c>
      <c r="K44" s="68">
        <f t="shared" si="6"/>
        <v>0</v>
      </c>
      <c r="L44" s="68"/>
    </row>
    <row r="45" spans="1:12" s="74" customFormat="1" ht="12.75" x14ac:dyDescent="0.2">
      <c r="A45" s="61">
        <f t="shared" si="3"/>
        <v>35</v>
      </c>
      <c r="B45" s="62" t="s">
        <v>85</v>
      </c>
      <c r="C45" s="63" t="s">
        <v>17</v>
      </c>
      <c r="D45" s="64">
        <v>12</v>
      </c>
      <c r="E45" s="61" t="s">
        <v>22</v>
      </c>
      <c r="F45" s="73" t="s">
        <v>86</v>
      </c>
      <c r="G45" s="66"/>
      <c r="H45" s="67"/>
      <c r="I45" s="66">
        <f t="shared" si="4"/>
        <v>0</v>
      </c>
      <c r="J45" s="68">
        <f t="shared" si="5"/>
        <v>0</v>
      </c>
      <c r="K45" s="68">
        <f t="shared" si="6"/>
        <v>0</v>
      </c>
      <c r="L45" s="68"/>
    </row>
    <row r="46" spans="1:12" s="74" customFormat="1" ht="12.75" x14ac:dyDescent="0.2">
      <c r="A46" s="61">
        <f t="shared" si="3"/>
        <v>36</v>
      </c>
      <c r="B46" s="62" t="s">
        <v>87</v>
      </c>
      <c r="C46" s="61" t="s">
        <v>15</v>
      </c>
      <c r="D46" s="64">
        <v>50</v>
      </c>
      <c r="E46" s="61" t="s">
        <v>22</v>
      </c>
      <c r="F46" s="65" t="s">
        <v>88</v>
      </c>
      <c r="G46" s="66"/>
      <c r="H46" s="67"/>
      <c r="I46" s="66">
        <f t="shared" si="4"/>
        <v>0</v>
      </c>
      <c r="J46" s="68">
        <f t="shared" si="5"/>
        <v>0</v>
      </c>
      <c r="K46" s="68">
        <f t="shared" si="6"/>
        <v>0</v>
      </c>
      <c r="L46" s="68"/>
    </row>
    <row r="47" spans="1:12" s="74" customFormat="1" ht="12.75" x14ac:dyDescent="0.2">
      <c r="A47" s="61">
        <f t="shared" si="3"/>
        <v>37</v>
      </c>
      <c r="B47" s="62" t="s">
        <v>89</v>
      </c>
      <c r="C47" s="61" t="s">
        <v>17</v>
      </c>
      <c r="D47" s="64">
        <v>1</v>
      </c>
      <c r="E47" s="61" t="s">
        <v>22</v>
      </c>
      <c r="F47" s="75">
        <v>715207004</v>
      </c>
      <c r="G47" s="66"/>
      <c r="H47" s="67"/>
      <c r="I47" s="66">
        <f t="shared" si="4"/>
        <v>0</v>
      </c>
      <c r="J47" s="68">
        <f t="shared" si="5"/>
        <v>0</v>
      </c>
      <c r="K47" s="68">
        <f t="shared" si="6"/>
        <v>0</v>
      </c>
      <c r="L47" s="68"/>
    </row>
    <row r="48" spans="1:12" s="74" customFormat="1" ht="12.75" x14ac:dyDescent="0.2">
      <c r="A48" s="61">
        <f t="shared" si="3"/>
        <v>38</v>
      </c>
      <c r="B48" s="62" t="s">
        <v>90</v>
      </c>
      <c r="C48" s="63" t="s">
        <v>17</v>
      </c>
      <c r="D48" s="64">
        <v>11</v>
      </c>
      <c r="E48" s="61" t="s">
        <v>22</v>
      </c>
      <c r="F48" s="73" t="s">
        <v>91</v>
      </c>
      <c r="G48" s="66"/>
      <c r="H48" s="67"/>
      <c r="I48" s="66">
        <f t="shared" si="4"/>
        <v>0</v>
      </c>
      <c r="J48" s="68">
        <f t="shared" si="5"/>
        <v>0</v>
      </c>
      <c r="K48" s="68">
        <f t="shared" si="6"/>
        <v>0</v>
      </c>
      <c r="L48" s="68"/>
    </row>
    <row r="49" spans="1:12" s="74" customFormat="1" ht="12.75" x14ac:dyDescent="0.2">
      <c r="A49" s="61">
        <f t="shared" si="3"/>
        <v>39</v>
      </c>
      <c r="B49" s="62" t="s">
        <v>92</v>
      </c>
      <c r="C49" s="63" t="s">
        <v>17</v>
      </c>
      <c r="D49" s="64">
        <v>19</v>
      </c>
      <c r="E49" s="61" t="s">
        <v>22</v>
      </c>
      <c r="F49" s="65" t="s">
        <v>93</v>
      </c>
      <c r="G49" s="66"/>
      <c r="H49" s="67"/>
      <c r="I49" s="66">
        <f t="shared" si="4"/>
        <v>0</v>
      </c>
      <c r="J49" s="68">
        <f t="shared" si="5"/>
        <v>0</v>
      </c>
      <c r="K49" s="68">
        <f t="shared" si="6"/>
        <v>0</v>
      </c>
      <c r="L49" s="68"/>
    </row>
    <row r="50" spans="1:12" s="74" customFormat="1" ht="12.75" x14ac:dyDescent="0.2">
      <c r="A50" s="61">
        <f t="shared" si="3"/>
        <v>40</v>
      </c>
      <c r="B50" s="62" t="s">
        <v>94</v>
      </c>
      <c r="C50" s="63" t="s">
        <v>17</v>
      </c>
      <c r="D50" s="64">
        <v>2</v>
      </c>
      <c r="E50" s="61" t="s">
        <v>22</v>
      </c>
      <c r="F50" s="65" t="s">
        <v>95</v>
      </c>
      <c r="G50" s="66"/>
      <c r="H50" s="67"/>
      <c r="I50" s="66">
        <f t="shared" si="4"/>
        <v>0</v>
      </c>
      <c r="J50" s="68">
        <f t="shared" si="5"/>
        <v>0</v>
      </c>
      <c r="K50" s="68">
        <f t="shared" si="6"/>
        <v>0</v>
      </c>
      <c r="L50" s="68"/>
    </row>
    <row r="51" spans="1:12" s="74" customFormat="1" ht="12.75" x14ac:dyDescent="0.2">
      <c r="A51" s="61">
        <f t="shared" si="3"/>
        <v>41</v>
      </c>
      <c r="B51" s="62" t="s">
        <v>96</v>
      </c>
      <c r="C51" s="63" t="s">
        <v>15</v>
      </c>
      <c r="D51" s="64">
        <v>2</v>
      </c>
      <c r="E51" s="61" t="s">
        <v>22</v>
      </c>
      <c r="F51" s="65" t="s">
        <v>97</v>
      </c>
      <c r="G51" s="66"/>
      <c r="H51" s="67"/>
      <c r="I51" s="66">
        <f t="shared" si="4"/>
        <v>0</v>
      </c>
      <c r="J51" s="68">
        <f t="shared" si="5"/>
        <v>0</v>
      </c>
      <c r="K51" s="68">
        <f t="shared" si="6"/>
        <v>0</v>
      </c>
      <c r="L51" s="68"/>
    </row>
    <row r="52" spans="1:12" s="74" customFormat="1" ht="12.75" x14ac:dyDescent="0.2">
      <c r="A52" s="61">
        <f t="shared" si="3"/>
        <v>42</v>
      </c>
      <c r="B52" s="62" t="s">
        <v>98</v>
      </c>
      <c r="C52" s="63" t="s">
        <v>15</v>
      </c>
      <c r="D52" s="64">
        <v>2</v>
      </c>
      <c r="E52" s="61" t="s">
        <v>22</v>
      </c>
      <c r="F52" s="65" t="s">
        <v>99</v>
      </c>
      <c r="G52" s="66"/>
      <c r="H52" s="67"/>
      <c r="I52" s="66">
        <f t="shared" si="4"/>
        <v>0</v>
      </c>
      <c r="J52" s="68">
        <f t="shared" si="5"/>
        <v>0</v>
      </c>
      <c r="K52" s="68">
        <f t="shared" si="6"/>
        <v>0</v>
      </c>
      <c r="L52" s="68"/>
    </row>
    <row r="53" spans="1:12" s="74" customFormat="1" ht="12.75" x14ac:dyDescent="0.2">
      <c r="A53" s="61">
        <f t="shared" si="3"/>
        <v>43</v>
      </c>
      <c r="B53" s="62" t="s">
        <v>100</v>
      </c>
      <c r="C53" s="63" t="s">
        <v>17</v>
      </c>
      <c r="D53" s="64">
        <v>6</v>
      </c>
      <c r="E53" s="61" t="s">
        <v>22</v>
      </c>
      <c r="F53" s="65" t="s">
        <v>101</v>
      </c>
      <c r="G53" s="66"/>
      <c r="H53" s="67"/>
      <c r="I53" s="66">
        <f t="shared" si="4"/>
        <v>0</v>
      </c>
      <c r="J53" s="68">
        <f t="shared" si="5"/>
        <v>0</v>
      </c>
      <c r="K53" s="68">
        <f t="shared" si="6"/>
        <v>0</v>
      </c>
      <c r="L53" s="68"/>
    </row>
    <row r="54" spans="1:12" s="74" customFormat="1" ht="12.75" x14ac:dyDescent="0.2">
      <c r="A54" s="61">
        <f t="shared" si="3"/>
        <v>44</v>
      </c>
      <c r="B54" s="62" t="s">
        <v>102</v>
      </c>
      <c r="C54" s="61" t="s">
        <v>17</v>
      </c>
      <c r="D54" s="64">
        <v>6</v>
      </c>
      <c r="E54" s="61" t="s">
        <v>22</v>
      </c>
      <c r="F54" s="65" t="s">
        <v>103</v>
      </c>
      <c r="G54" s="66"/>
      <c r="H54" s="67"/>
      <c r="I54" s="66">
        <f t="shared" si="4"/>
        <v>0</v>
      </c>
      <c r="J54" s="68">
        <f t="shared" si="5"/>
        <v>0</v>
      </c>
      <c r="K54" s="68">
        <f t="shared" si="6"/>
        <v>0</v>
      </c>
      <c r="L54" s="68"/>
    </row>
    <row r="55" spans="1:12" s="74" customFormat="1" ht="12.75" x14ac:dyDescent="0.2">
      <c r="A55" s="61">
        <f t="shared" si="3"/>
        <v>45</v>
      </c>
      <c r="B55" s="62" t="s">
        <v>104</v>
      </c>
      <c r="C55" s="61" t="s">
        <v>17</v>
      </c>
      <c r="D55" s="64">
        <v>1</v>
      </c>
      <c r="E55" s="61" t="s">
        <v>22</v>
      </c>
      <c r="F55" s="75" t="s">
        <v>105</v>
      </c>
      <c r="G55" s="66"/>
      <c r="H55" s="67"/>
      <c r="I55" s="66">
        <f t="shared" si="4"/>
        <v>0</v>
      </c>
      <c r="J55" s="68">
        <f t="shared" si="5"/>
        <v>0</v>
      </c>
      <c r="K55" s="68">
        <f t="shared" si="6"/>
        <v>0</v>
      </c>
      <c r="L55" s="68"/>
    </row>
    <row r="56" spans="1:12" s="74" customFormat="1" ht="12.75" x14ac:dyDescent="0.2">
      <c r="A56" s="61">
        <f t="shared" si="3"/>
        <v>46</v>
      </c>
      <c r="B56" s="62" t="s">
        <v>106</v>
      </c>
      <c r="C56" s="61" t="s">
        <v>17</v>
      </c>
      <c r="D56" s="64">
        <v>1</v>
      </c>
      <c r="E56" s="61" t="s">
        <v>22</v>
      </c>
      <c r="F56" s="75" t="s">
        <v>107</v>
      </c>
      <c r="G56" s="66"/>
      <c r="H56" s="67"/>
      <c r="I56" s="66">
        <f t="shared" si="4"/>
        <v>0</v>
      </c>
      <c r="J56" s="68">
        <f t="shared" si="5"/>
        <v>0</v>
      </c>
      <c r="K56" s="68">
        <f t="shared" si="6"/>
        <v>0</v>
      </c>
      <c r="L56" s="68"/>
    </row>
    <row r="57" spans="1:12" s="74" customFormat="1" ht="12.75" customHeight="1" x14ac:dyDescent="0.2">
      <c r="A57" s="61">
        <f t="shared" si="3"/>
        <v>47</v>
      </c>
      <c r="B57" s="62" t="s">
        <v>108</v>
      </c>
      <c r="C57" s="63" t="s">
        <v>17</v>
      </c>
      <c r="D57" s="64">
        <v>6</v>
      </c>
      <c r="E57" s="61" t="s">
        <v>22</v>
      </c>
      <c r="F57" s="65" t="s">
        <v>109</v>
      </c>
      <c r="G57" s="66"/>
      <c r="H57" s="67"/>
      <c r="I57" s="66">
        <f t="shared" si="4"/>
        <v>0</v>
      </c>
      <c r="J57" s="68">
        <f t="shared" si="5"/>
        <v>0</v>
      </c>
      <c r="K57" s="68">
        <f t="shared" si="6"/>
        <v>0</v>
      </c>
      <c r="L57" s="68"/>
    </row>
    <row r="58" spans="1:12" s="74" customFormat="1" ht="12.75" customHeight="1" x14ac:dyDescent="0.2">
      <c r="A58" s="61">
        <f t="shared" si="3"/>
        <v>48</v>
      </c>
      <c r="B58" s="62" t="s">
        <v>110</v>
      </c>
      <c r="C58" s="61" t="s">
        <v>17</v>
      </c>
      <c r="D58" s="64">
        <v>6</v>
      </c>
      <c r="E58" s="61" t="s">
        <v>22</v>
      </c>
      <c r="F58" s="65" t="s">
        <v>111</v>
      </c>
      <c r="G58" s="66"/>
      <c r="H58" s="67"/>
      <c r="I58" s="66">
        <f t="shared" si="4"/>
        <v>0</v>
      </c>
      <c r="J58" s="68">
        <f t="shared" si="5"/>
        <v>0</v>
      </c>
      <c r="K58" s="68">
        <f t="shared" si="6"/>
        <v>0</v>
      </c>
      <c r="L58" s="68"/>
    </row>
    <row r="59" spans="1:12" s="74" customFormat="1" ht="12.75" x14ac:dyDescent="0.2">
      <c r="A59" s="61">
        <f t="shared" si="3"/>
        <v>49</v>
      </c>
      <c r="B59" s="62" t="s">
        <v>112</v>
      </c>
      <c r="C59" s="63" t="s">
        <v>17</v>
      </c>
      <c r="D59" s="64">
        <v>2</v>
      </c>
      <c r="E59" s="61" t="s">
        <v>22</v>
      </c>
      <c r="F59" s="65">
        <v>371</v>
      </c>
      <c r="G59" s="66"/>
      <c r="H59" s="67"/>
      <c r="I59" s="66">
        <f t="shared" si="4"/>
        <v>0</v>
      </c>
      <c r="J59" s="68">
        <f t="shared" si="5"/>
        <v>0</v>
      </c>
      <c r="K59" s="68">
        <f t="shared" si="6"/>
        <v>0</v>
      </c>
      <c r="L59" s="68"/>
    </row>
    <row r="60" spans="1:12" s="74" customFormat="1" ht="12.75" x14ac:dyDescent="0.2">
      <c r="A60" s="61">
        <f t="shared" si="3"/>
        <v>50</v>
      </c>
      <c r="B60" s="62" t="s">
        <v>113</v>
      </c>
      <c r="C60" s="63" t="s">
        <v>17</v>
      </c>
      <c r="D60" s="64">
        <v>2</v>
      </c>
      <c r="E60" s="61" t="s">
        <v>22</v>
      </c>
      <c r="F60" s="65">
        <v>40292</v>
      </c>
      <c r="G60" s="66"/>
      <c r="H60" s="67"/>
      <c r="I60" s="66">
        <f t="shared" si="4"/>
        <v>0</v>
      </c>
      <c r="J60" s="68">
        <f t="shared" si="5"/>
        <v>0</v>
      </c>
      <c r="K60" s="68">
        <f t="shared" si="6"/>
        <v>0</v>
      </c>
      <c r="L60" s="68"/>
    </row>
    <row r="61" spans="1:12" s="74" customFormat="1" ht="12.75" x14ac:dyDescent="0.2">
      <c r="A61" s="61">
        <f t="shared" si="3"/>
        <v>51</v>
      </c>
      <c r="B61" s="62" t="s">
        <v>114</v>
      </c>
      <c r="C61" s="61" t="s">
        <v>17</v>
      </c>
      <c r="D61" s="64">
        <v>4</v>
      </c>
      <c r="E61" s="61" t="s">
        <v>22</v>
      </c>
      <c r="F61" s="75" t="s">
        <v>115</v>
      </c>
      <c r="G61" s="66"/>
      <c r="H61" s="67"/>
      <c r="I61" s="66">
        <f t="shared" si="4"/>
        <v>0</v>
      </c>
      <c r="J61" s="68">
        <f t="shared" si="5"/>
        <v>0</v>
      </c>
      <c r="K61" s="68">
        <f t="shared" si="6"/>
        <v>0</v>
      </c>
      <c r="L61" s="68"/>
    </row>
    <row r="62" spans="1:12" s="74" customFormat="1" ht="12.75" x14ac:dyDescent="0.2">
      <c r="A62" s="61">
        <f t="shared" si="3"/>
        <v>52</v>
      </c>
      <c r="B62" s="62" t="s">
        <v>116</v>
      </c>
      <c r="C62" s="61" t="s">
        <v>17</v>
      </c>
      <c r="D62" s="64">
        <v>50</v>
      </c>
      <c r="E62" s="61" t="s">
        <v>22</v>
      </c>
      <c r="F62" s="75" t="s">
        <v>117</v>
      </c>
      <c r="G62" s="66"/>
      <c r="H62" s="67"/>
      <c r="I62" s="66">
        <f t="shared" si="4"/>
        <v>0</v>
      </c>
      <c r="J62" s="68">
        <f t="shared" si="5"/>
        <v>0</v>
      </c>
      <c r="K62" s="68">
        <f t="shared" si="6"/>
        <v>0</v>
      </c>
      <c r="L62" s="68"/>
    </row>
    <row r="63" spans="1:12" s="74" customFormat="1" ht="12.75" x14ac:dyDescent="0.2">
      <c r="A63" s="61">
        <f t="shared" si="3"/>
        <v>53</v>
      </c>
      <c r="B63" s="62" t="s">
        <v>118</v>
      </c>
      <c r="C63" s="63" t="s">
        <v>17</v>
      </c>
      <c r="D63" s="64">
        <v>2</v>
      </c>
      <c r="E63" s="61" t="s">
        <v>22</v>
      </c>
      <c r="F63" s="65" t="s">
        <v>119</v>
      </c>
      <c r="G63" s="66"/>
      <c r="H63" s="67"/>
      <c r="I63" s="66">
        <f t="shared" si="4"/>
        <v>0</v>
      </c>
      <c r="J63" s="68">
        <f t="shared" si="5"/>
        <v>0</v>
      </c>
      <c r="K63" s="68">
        <f t="shared" si="6"/>
        <v>0</v>
      </c>
      <c r="L63" s="68"/>
    </row>
    <row r="64" spans="1:12" s="74" customFormat="1" ht="12.75" x14ac:dyDescent="0.2">
      <c r="A64" s="61">
        <f t="shared" si="3"/>
        <v>54</v>
      </c>
      <c r="B64" s="62" t="s">
        <v>120</v>
      </c>
      <c r="C64" s="63" t="s">
        <v>17</v>
      </c>
      <c r="D64" s="64">
        <v>2</v>
      </c>
      <c r="E64" s="61" t="s">
        <v>22</v>
      </c>
      <c r="F64" s="65" t="s">
        <v>121</v>
      </c>
      <c r="G64" s="66"/>
      <c r="H64" s="67"/>
      <c r="I64" s="66">
        <f t="shared" si="4"/>
        <v>0</v>
      </c>
      <c r="J64" s="68">
        <f t="shared" si="5"/>
        <v>0</v>
      </c>
      <c r="K64" s="68">
        <f t="shared" si="6"/>
        <v>0</v>
      </c>
      <c r="L64" s="68"/>
    </row>
    <row r="65" spans="1:12" s="74" customFormat="1" ht="12.75" x14ac:dyDescent="0.2">
      <c r="A65" s="61">
        <f t="shared" si="3"/>
        <v>55</v>
      </c>
      <c r="B65" s="62" t="s">
        <v>122</v>
      </c>
      <c r="C65" s="63" t="s">
        <v>17</v>
      </c>
      <c r="D65" s="64">
        <v>7</v>
      </c>
      <c r="E65" s="61" t="s">
        <v>22</v>
      </c>
      <c r="F65" s="65" t="s">
        <v>123</v>
      </c>
      <c r="G65" s="66"/>
      <c r="H65" s="67"/>
      <c r="I65" s="66">
        <f t="shared" si="4"/>
        <v>0</v>
      </c>
      <c r="J65" s="68">
        <f t="shared" si="5"/>
        <v>0</v>
      </c>
      <c r="K65" s="68">
        <f t="shared" si="6"/>
        <v>0</v>
      </c>
      <c r="L65" s="68"/>
    </row>
    <row r="66" spans="1:12" s="74" customFormat="1" ht="12.75" x14ac:dyDescent="0.2">
      <c r="A66" s="61">
        <f t="shared" si="3"/>
        <v>56</v>
      </c>
      <c r="B66" s="62" t="s">
        <v>124</v>
      </c>
      <c r="C66" s="63" t="s">
        <v>17</v>
      </c>
      <c r="D66" s="64">
        <v>3</v>
      </c>
      <c r="E66" s="61" t="s">
        <v>22</v>
      </c>
      <c r="F66" s="65" t="s">
        <v>125</v>
      </c>
      <c r="G66" s="66"/>
      <c r="H66" s="67"/>
      <c r="I66" s="66">
        <f t="shared" si="4"/>
        <v>0</v>
      </c>
      <c r="J66" s="68">
        <f t="shared" si="5"/>
        <v>0</v>
      </c>
      <c r="K66" s="68">
        <f t="shared" si="6"/>
        <v>0</v>
      </c>
      <c r="L66" s="68"/>
    </row>
    <row r="67" spans="1:12" s="74" customFormat="1" ht="12.75" x14ac:dyDescent="0.2">
      <c r="A67" s="61">
        <f t="shared" si="3"/>
        <v>57</v>
      </c>
      <c r="B67" s="62" t="s">
        <v>126</v>
      </c>
      <c r="C67" s="63" t="s">
        <v>17</v>
      </c>
      <c r="D67" s="64">
        <v>8</v>
      </c>
      <c r="E67" s="61" t="s">
        <v>22</v>
      </c>
      <c r="F67" s="65" t="s">
        <v>127</v>
      </c>
      <c r="G67" s="66"/>
      <c r="H67" s="67"/>
      <c r="I67" s="66">
        <f t="shared" si="4"/>
        <v>0</v>
      </c>
      <c r="J67" s="68">
        <f t="shared" si="5"/>
        <v>0</v>
      </c>
      <c r="K67" s="68">
        <f t="shared" si="6"/>
        <v>0</v>
      </c>
      <c r="L67" s="68"/>
    </row>
    <row r="68" spans="1:12" s="74" customFormat="1" ht="12.75" x14ac:dyDescent="0.2">
      <c r="A68" s="61">
        <f t="shared" si="3"/>
        <v>58</v>
      </c>
      <c r="B68" s="62" t="s">
        <v>128</v>
      </c>
      <c r="C68" s="63" t="s">
        <v>17</v>
      </c>
      <c r="D68" s="64">
        <v>4</v>
      </c>
      <c r="E68" s="61" t="s">
        <v>22</v>
      </c>
      <c r="F68" s="65" t="s">
        <v>129</v>
      </c>
      <c r="G68" s="66"/>
      <c r="H68" s="67"/>
      <c r="I68" s="66">
        <f t="shared" si="4"/>
        <v>0</v>
      </c>
      <c r="J68" s="68">
        <f t="shared" si="5"/>
        <v>0</v>
      </c>
      <c r="K68" s="68">
        <f t="shared" si="6"/>
        <v>0</v>
      </c>
      <c r="L68" s="68"/>
    </row>
    <row r="69" spans="1:12" s="74" customFormat="1" ht="12.75" x14ac:dyDescent="0.2">
      <c r="A69" s="61">
        <f t="shared" si="3"/>
        <v>59</v>
      </c>
      <c r="B69" s="62" t="s">
        <v>130</v>
      </c>
      <c r="C69" s="61" t="s">
        <v>17</v>
      </c>
      <c r="D69" s="64">
        <v>2</v>
      </c>
      <c r="E69" s="61" t="s">
        <v>22</v>
      </c>
      <c r="F69" s="65" t="s">
        <v>131</v>
      </c>
      <c r="G69" s="66"/>
      <c r="H69" s="67"/>
      <c r="I69" s="66">
        <f t="shared" si="4"/>
        <v>0</v>
      </c>
      <c r="J69" s="68">
        <f t="shared" si="5"/>
        <v>0</v>
      </c>
      <c r="K69" s="68">
        <f t="shared" si="6"/>
        <v>0</v>
      </c>
      <c r="L69" s="68"/>
    </row>
    <row r="70" spans="1:12" s="74" customFormat="1" ht="12.75" x14ac:dyDescent="0.2">
      <c r="A70" s="61">
        <f t="shared" si="3"/>
        <v>60</v>
      </c>
      <c r="B70" s="62" t="s">
        <v>132</v>
      </c>
      <c r="C70" s="63" t="s">
        <v>17</v>
      </c>
      <c r="D70" s="64">
        <v>15</v>
      </c>
      <c r="E70" s="62" t="s">
        <v>133</v>
      </c>
      <c r="F70" s="65" t="s">
        <v>134</v>
      </c>
      <c r="G70" s="66"/>
      <c r="H70" s="67"/>
      <c r="I70" s="66">
        <f t="shared" si="4"/>
        <v>0</v>
      </c>
      <c r="J70" s="68">
        <f t="shared" si="5"/>
        <v>0</v>
      </c>
      <c r="K70" s="68">
        <f t="shared" si="6"/>
        <v>0</v>
      </c>
      <c r="L70" s="68"/>
    </row>
    <row r="71" spans="1:12" s="74" customFormat="1" ht="12.75" x14ac:dyDescent="0.2">
      <c r="A71" s="61">
        <f t="shared" si="3"/>
        <v>61</v>
      </c>
      <c r="B71" s="62" t="s">
        <v>135</v>
      </c>
      <c r="C71" s="63" t="s">
        <v>17</v>
      </c>
      <c r="D71" s="64">
        <v>20</v>
      </c>
      <c r="E71" s="61" t="s">
        <v>22</v>
      </c>
      <c r="F71" s="65" t="s">
        <v>136</v>
      </c>
      <c r="G71" s="66"/>
      <c r="H71" s="67"/>
      <c r="I71" s="66">
        <f t="shared" si="4"/>
        <v>0</v>
      </c>
      <c r="J71" s="68">
        <f t="shared" si="5"/>
        <v>0</v>
      </c>
      <c r="K71" s="68">
        <f t="shared" si="6"/>
        <v>0</v>
      </c>
      <c r="L71" s="68"/>
    </row>
    <row r="72" spans="1:12" s="74" customFormat="1" ht="12.75" x14ac:dyDescent="0.2">
      <c r="A72" s="61">
        <f t="shared" si="3"/>
        <v>62</v>
      </c>
      <c r="B72" s="62" t="s">
        <v>137</v>
      </c>
      <c r="C72" s="63" t="s">
        <v>17</v>
      </c>
      <c r="D72" s="64">
        <v>50</v>
      </c>
      <c r="E72" s="61" t="s">
        <v>22</v>
      </c>
      <c r="F72" s="65" t="s">
        <v>138</v>
      </c>
      <c r="G72" s="66"/>
      <c r="H72" s="67"/>
      <c r="I72" s="66">
        <f t="shared" si="4"/>
        <v>0</v>
      </c>
      <c r="J72" s="68">
        <f t="shared" si="5"/>
        <v>0</v>
      </c>
      <c r="K72" s="68">
        <f t="shared" si="6"/>
        <v>0</v>
      </c>
      <c r="L72" s="68"/>
    </row>
    <row r="73" spans="1:12" s="74" customFormat="1" ht="12.75" x14ac:dyDescent="0.2">
      <c r="A73" s="61">
        <f t="shared" si="3"/>
        <v>63</v>
      </c>
      <c r="B73" s="62" t="s">
        <v>139</v>
      </c>
      <c r="C73" s="63" t="s">
        <v>17</v>
      </c>
      <c r="D73" s="64">
        <v>20</v>
      </c>
      <c r="E73" s="61" t="s">
        <v>22</v>
      </c>
      <c r="F73" s="65" t="s">
        <v>140</v>
      </c>
      <c r="G73" s="66"/>
      <c r="H73" s="67"/>
      <c r="I73" s="66">
        <f t="shared" ref="I73:I85" si="7">+G73+G73*H73/100</f>
        <v>0</v>
      </c>
      <c r="J73" s="68">
        <f t="shared" ref="J73:J85" si="8">+G73*D73</f>
        <v>0</v>
      </c>
      <c r="K73" s="68">
        <f t="shared" ref="K73:K85" si="9">+J73+J73*H73/100</f>
        <v>0</v>
      </c>
      <c r="L73" s="68"/>
    </row>
    <row r="74" spans="1:12" s="74" customFormat="1" ht="12.75" x14ac:dyDescent="0.2">
      <c r="A74" s="61">
        <f t="shared" si="3"/>
        <v>64</v>
      </c>
      <c r="B74" s="62" t="s">
        <v>141</v>
      </c>
      <c r="C74" s="63" t="s">
        <v>17</v>
      </c>
      <c r="D74" s="64">
        <v>7</v>
      </c>
      <c r="E74" s="61" t="s">
        <v>22</v>
      </c>
      <c r="F74" s="65" t="s">
        <v>142</v>
      </c>
      <c r="G74" s="66"/>
      <c r="H74" s="67"/>
      <c r="I74" s="66">
        <f t="shared" si="7"/>
        <v>0</v>
      </c>
      <c r="J74" s="68">
        <f t="shared" si="8"/>
        <v>0</v>
      </c>
      <c r="K74" s="68">
        <f t="shared" si="9"/>
        <v>0</v>
      </c>
      <c r="L74" s="68"/>
    </row>
    <row r="75" spans="1:12" s="74" customFormat="1" ht="12.75" x14ac:dyDescent="0.2">
      <c r="A75" s="61">
        <f t="shared" si="3"/>
        <v>65</v>
      </c>
      <c r="B75" s="62" t="s">
        <v>143</v>
      </c>
      <c r="C75" s="61" t="s">
        <v>15</v>
      </c>
      <c r="D75" s="64">
        <v>11</v>
      </c>
      <c r="E75" s="61" t="s">
        <v>22</v>
      </c>
      <c r="F75" s="65" t="s">
        <v>144</v>
      </c>
      <c r="G75" s="66"/>
      <c r="H75" s="67"/>
      <c r="I75" s="66">
        <f t="shared" si="7"/>
        <v>0</v>
      </c>
      <c r="J75" s="68">
        <f t="shared" si="8"/>
        <v>0</v>
      </c>
      <c r="K75" s="68">
        <f t="shared" si="9"/>
        <v>0</v>
      </c>
      <c r="L75" s="68"/>
    </row>
    <row r="76" spans="1:12" s="74" customFormat="1" ht="12.75" x14ac:dyDescent="0.2">
      <c r="A76" s="61">
        <f t="shared" si="3"/>
        <v>66</v>
      </c>
      <c r="B76" s="62" t="s">
        <v>145</v>
      </c>
      <c r="C76" s="63" t="s">
        <v>17</v>
      </c>
      <c r="D76" s="64">
        <v>1</v>
      </c>
      <c r="E76" s="61" t="s">
        <v>22</v>
      </c>
      <c r="F76" s="65" t="s">
        <v>146</v>
      </c>
      <c r="G76" s="66"/>
      <c r="H76" s="67"/>
      <c r="I76" s="66">
        <f t="shared" si="7"/>
        <v>0</v>
      </c>
      <c r="J76" s="68">
        <f t="shared" si="8"/>
        <v>0</v>
      </c>
      <c r="K76" s="68">
        <f t="shared" si="9"/>
        <v>0</v>
      </c>
      <c r="L76" s="68"/>
    </row>
    <row r="77" spans="1:12" s="74" customFormat="1" ht="12.75" x14ac:dyDescent="0.2">
      <c r="A77" s="61">
        <f t="shared" ref="A77:A85" si="10">+A76+1</f>
        <v>67</v>
      </c>
      <c r="B77" s="62" t="s">
        <v>252</v>
      </c>
      <c r="C77" s="63" t="s">
        <v>17</v>
      </c>
      <c r="D77" s="64">
        <v>2</v>
      </c>
      <c r="E77" s="61" t="s">
        <v>22</v>
      </c>
      <c r="F77" s="73" t="s">
        <v>253</v>
      </c>
      <c r="G77" s="66"/>
      <c r="H77" s="67"/>
      <c r="I77" s="66">
        <f t="shared" si="7"/>
        <v>0</v>
      </c>
      <c r="J77" s="68">
        <f t="shared" si="8"/>
        <v>0</v>
      </c>
      <c r="K77" s="68">
        <f t="shared" si="9"/>
        <v>0</v>
      </c>
      <c r="L77" s="68"/>
    </row>
    <row r="78" spans="1:12" s="74" customFormat="1" ht="12.75" x14ac:dyDescent="0.2">
      <c r="A78" s="61">
        <f t="shared" si="10"/>
        <v>68</v>
      </c>
      <c r="B78" s="62" t="s">
        <v>147</v>
      </c>
      <c r="C78" s="63" t="s">
        <v>17</v>
      </c>
      <c r="D78" s="64">
        <v>4</v>
      </c>
      <c r="E78" s="61" t="s">
        <v>22</v>
      </c>
      <c r="F78" s="65" t="s">
        <v>148</v>
      </c>
      <c r="G78" s="66"/>
      <c r="H78" s="67"/>
      <c r="I78" s="66">
        <f t="shared" si="7"/>
        <v>0</v>
      </c>
      <c r="J78" s="68">
        <f t="shared" si="8"/>
        <v>0</v>
      </c>
      <c r="K78" s="68">
        <f t="shared" si="9"/>
        <v>0</v>
      </c>
      <c r="L78" s="68"/>
    </row>
    <row r="79" spans="1:12" s="74" customFormat="1" ht="12.75" x14ac:dyDescent="0.2">
      <c r="A79" s="61">
        <f t="shared" si="10"/>
        <v>69</v>
      </c>
      <c r="B79" s="62" t="s">
        <v>149</v>
      </c>
      <c r="C79" s="63" t="s">
        <v>17</v>
      </c>
      <c r="D79" s="64">
        <v>6</v>
      </c>
      <c r="E79" s="61" t="s">
        <v>22</v>
      </c>
      <c r="F79" s="73" t="s">
        <v>150</v>
      </c>
      <c r="G79" s="66"/>
      <c r="H79" s="67"/>
      <c r="I79" s="66">
        <f t="shared" si="7"/>
        <v>0</v>
      </c>
      <c r="J79" s="68">
        <f t="shared" si="8"/>
        <v>0</v>
      </c>
      <c r="K79" s="68">
        <f t="shared" si="9"/>
        <v>0</v>
      </c>
      <c r="L79" s="68"/>
    </row>
    <row r="80" spans="1:12" s="74" customFormat="1" ht="12.75" x14ac:dyDescent="0.2">
      <c r="A80" s="61">
        <f t="shared" si="10"/>
        <v>70</v>
      </c>
      <c r="B80" s="62" t="s">
        <v>256</v>
      </c>
      <c r="C80" s="63" t="s">
        <v>17</v>
      </c>
      <c r="D80" s="64">
        <v>32</v>
      </c>
      <c r="E80" s="61" t="s">
        <v>22</v>
      </c>
      <c r="F80" s="73" t="s">
        <v>257</v>
      </c>
      <c r="G80" s="66"/>
      <c r="H80" s="67"/>
      <c r="I80" s="66">
        <f t="shared" si="7"/>
        <v>0</v>
      </c>
      <c r="J80" s="68">
        <f t="shared" si="8"/>
        <v>0</v>
      </c>
      <c r="K80" s="68">
        <f t="shared" si="9"/>
        <v>0</v>
      </c>
      <c r="L80" s="68"/>
    </row>
    <row r="81" spans="1:12" s="74" customFormat="1" ht="12.75" x14ac:dyDescent="0.2">
      <c r="A81" s="61">
        <f t="shared" si="10"/>
        <v>71</v>
      </c>
      <c r="B81" s="62" t="s">
        <v>151</v>
      </c>
      <c r="C81" s="63" t="s">
        <v>17</v>
      </c>
      <c r="D81" s="64">
        <v>15</v>
      </c>
      <c r="E81" s="61" t="s">
        <v>22</v>
      </c>
      <c r="F81" s="65" t="s">
        <v>152</v>
      </c>
      <c r="G81" s="66"/>
      <c r="H81" s="67"/>
      <c r="I81" s="66">
        <f t="shared" si="7"/>
        <v>0</v>
      </c>
      <c r="J81" s="68">
        <f t="shared" si="8"/>
        <v>0</v>
      </c>
      <c r="K81" s="68">
        <f t="shared" si="9"/>
        <v>0</v>
      </c>
      <c r="L81" s="68"/>
    </row>
    <row r="82" spans="1:12" s="74" customFormat="1" ht="12.75" x14ac:dyDescent="0.2">
      <c r="A82" s="61">
        <f t="shared" si="10"/>
        <v>72</v>
      </c>
      <c r="B82" s="180" t="s">
        <v>153</v>
      </c>
      <c r="C82" s="181" t="s">
        <v>17</v>
      </c>
      <c r="D82" s="182">
        <v>19</v>
      </c>
      <c r="E82" s="183" t="s">
        <v>22</v>
      </c>
      <c r="F82" s="184" t="s">
        <v>154</v>
      </c>
      <c r="G82" s="185"/>
      <c r="H82" s="186"/>
      <c r="I82" s="66">
        <f t="shared" si="7"/>
        <v>0</v>
      </c>
      <c r="J82" s="187">
        <f t="shared" si="8"/>
        <v>0</v>
      </c>
      <c r="K82" s="187">
        <f t="shared" si="9"/>
        <v>0</v>
      </c>
      <c r="L82" s="187"/>
    </row>
    <row r="83" spans="1:12" s="74" customFormat="1" ht="12.75" x14ac:dyDescent="0.2">
      <c r="A83" s="61">
        <f t="shared" si="10"/>
        <v>73</v>
      </c>
      <c r="B83" s="180" t="s">
        <v>155</v>
      </c>
      <c r="C83" s="181" t="s">
        <v>17</v>
      </c>
      <c r="D83" s="182">
        <v>27</v>
      </c>
      <c r="E83" s="183" t="s">
        <v>22</v>
      </c>
      <c r="F83" s="188" t="s">
        <v>156</v>
      </c>
      <c r="G83" s="185"/>
      <c r="H83" s="186"/>
      <c r="I83" s="66">
        <f t="shared" si="7"/>
        <v>0</v>
      </c>
      <c r="J83" s="187">
        <f t="shared" si="8"/>
        <v>0</v>
      </c>
      <c r="K83" s="187">
        <f t="shared" si="9"/>
        <v>0</v>
      </c>
      <c r="L83" s="187"/>
    </row>
    <row r="84" spans="1:12" s="74" customFormat="1" ht="12.75" x14ac:dyDescent="0.2">
      <c r="A84" s="61">
        <f t="shared" si="10"/>
        <v>74</v>
      </c>
      <c r="B84" s="180" t="s">
        <v>157</v>
      </c>
      <c r="C84" s="181" t="s">
        <v>17</v>
      </c>
      <c r="D84" s="182">
        <v>24</v>
      </c>
      <c r="E84" s="183" t="s">
        <v>22</v>
      </c>
      <c r="F84" s="184" t="s">
        <v>158</v>
      </c>
      <c r="G84" s="185"/>
      <c r="H84" s="186"/>
      <c r="I84" s="66">
        <f t="shared" si="7"/>
        <v>0</v>
      </c>
      <c r="J84" s="187">
        <f t="shared" si="8"/>
        <v>0</v>
      </c>
      <c r="K84" s="187">
        <f t="shared" si="9"/>
        <v>0</v>
      </c>
      <c r="L84" s="187"/>
    </row>
    <row r="85" spans="1:12" s="74" customFormat="1" ht="12.75" x14ac:dyDescent="0.2">
      <c r="A85" s="61">
        <f t="shared" si="10"/>
        <v>75</v>
      </c>
      <c r="B85" s="76" t="s">
        <v>159</v>
      </c>
      <c r="C85" s="77" t="s">
        <v>17</v>
      </c>
      <c r="D85" s="78">
        <v>10</v>
      </c>
      <c r="E85" s="79" t="s">
        <v>22</v>
      </c>
      <c r="F85" s="80" t="s">
        <v>160</v>
      </c>
      <c r="G85" s="81"/>
      <c r="H85" s="82"/>
      <c r="I85" s="81">
        <f t="shared" si="7"/>
        <v>0</v>
      </c>
      <c r="J85" s="83">
        <f t="shared" si="8"/>
        <v>0</v>
      </c>
      <c r="K85" s="187">
        <f t="shared" si="9"/>
        <v>0</v>
      </c>
      <c r="L85" s="187"/>
    </row>
    <row r="86" spans="1:12" s="30" customFormat="1" x14ac:dyDescent="0.25">
      <c r="A86" s="84"/>
      <c r="B86" s="229" t="s">
        <v>18</v>
      </c>
      <c r="C86" s="230"/>
      <c r="D86" s="141"/>
      <c r="E86" s="231"/>
      <c r="F86" s="232"/>
      <c r="G86" s="233"/>
      <c r="H86" s="234"/>
      <c r="I86" s="233"/>
      <c r="J86" s="235">
        <f>SUM(J11:J85)</f>
        <v>0</v>
      </c>
      <c r="K86" s="235">
        <f>SUM(K11:K85)</f>
        <v>0</v>
      </c>
      <c r="L86" s="235"/>
    </row>
    <row r="87" spans="1:12" s="30" customFormat="1" x14ac:dyDescent="0.25">
      <c r="B87" s="85"/>
      <c r="D87" s="32"/>
      <c r="E87" s="36"/>
      <c r="F87" s="34"/>
      <c r="G87" s="35"/>
      <c r="H87" s="36"/>
      <c r="I87" s="35"/>
      <c r="J87" s="37"/>
      <c r="K87" s="37"/>
      <c r="L87" s="37"/>
    </row>
    <row r="88" spans="1:12" s="8" customFormat="1" x14ac:dyDescent="0.25">
      <c r="B88" s="367" t="s">
        <v>162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</row>
    <row r="89" spans="1:12" s="8" customFormat="1" ht="15.75" x14ac:dyDescent="0.25">
      <c r="A89" s="28"/>
      <c r="B89" s="86" t="s">
        <v>163</v>
      </c>
      <c r="C89" s="28"/>
      <c r="D89" s="32"/>
      <c r="E89" s="28"/>
      <c r="F89" s="28"/>
      <c r="G89" s="28"/>
      <c r="H89" s="28"/>
      <c r="I89" s="29"/>
      <c r="J89" s="28"/>
      <c r="K89" s="28"/>
      <c r="L89" s="28"/>
    </row>
    <row r="90" spans="1:12" s="8" customFormat="1" x14ac:dyDescent="0.25">
      <c r="B90" s="21" t="s">
        <v>164</v>
      </c>
      <c r="D90" s="32"/>
    </row>
    <row r="91" spans="1:12" s="8" customFormat="1" x14ac:dyDescent="0.25">
      <c r="B91" s="21" t="s">
        <v>165</v>
      </c>
      <c r="D91" s="32"/>
    </row>
    <row r="92" spans="1:12" s="8" customFormat="1" x14ac:dyDescent="0.25">
      <c r="B92" s="21" t="s">
        <v>284</v>
      </c>
      <c r="D92" s="32"/>
    </row>
    <row r="93" spans="1:12" s="8" customFormat="1" x14ac:dyDescent="0.25">
      <c r="D93" s="32"/>
    </row>
    <row r="94" spans="1:12" s="8" customFormat="1" x14ac:dyDescent="0.25">
      <c r="D94" s="32"/>
      <c r="I94" s="29"/>
      <c r="J94" s="8" t="s">
        <v>285</v>
      </c>
    </row>
    <row r="95" spans="1:12" s="8" customFormat="1" x14ac:dyDescent="0.25">
      <c r="B95" s="20" t="s">
        <v>166</v>
      </c>
      <c r="D95" s="32"/>
    </row>
    <row r="96" spans="1:12" s="8" customFormat="1" x14ac:dyDescent="0.25">
      <c r="B96" s="87"/>
      <c r="D96" s="32"/>
    </row>
  </sheetData>
  <sortState xmlns:xlrd2="http://schemas.microsoft.com/office/spreadsheetml/2017/richdata2" ref="B11:K85">
    <sortCondition ref="B11"/>
  </sortState>
  <mergeCells count="1">
    <mergeCell ref="B88:L88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zoomScaleNormal="100" workbookViewId="0">
      <selection sqref="A1:XFD1048576"/>
    </sheetView>
  </sheetViews>
  <sheetFormatPr defaultRowHeight="15" x14ac:dyDescent="0.25"/>
  <cols>
    <col min="1" max="1" width="4.28515625" style="88" customWidth="1"/>
    <col min="2" max="2" width="35.7109375" style="89" customWidth="1"/>
    <col min="3" max="3" width="9.28515625" style="88" customWidth="1"/>
    <col min="4" max="4" width="9.5703125" style="113" customWidth="1"/>
    <col min="5" max="5" width="13" style="90" customWidth="1"/>
    <col min="6" max="6" width="10.85546875" style="90" customWidth="1"/>
    <col min="7" max="7" width="12.5703125" style="92" customWidth="1"/>
    <col min="8" max="8" width="7.85546875" style="90" customWidth="1"/>
    <col min="9" max="9" width="13.7109375" style="92" customWidth="1"/>
    <col min="10" max="10" width="13" style="93" customWidth="1"/>
    <col min="11" max="12" width="1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283</v>
      </c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2</v>
      </c>
      <c r="D6" s="94"/>
      <c r="E6" s="33"/>
      <c r="F6" s="36"/>
      <c r="G6" s="35"/>
      <c r="H6" s="36"/>
      <c r="I6" s="9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97" customFormat="1" ht="15.75" x14ac:dyDescent="0.25">
      <c r="A8" s="31"/>
      <c r="B8" s="39" t="s">
        <v>243</v>
      </c>
      <c r="C8" s="31"/>
      <c r="D8" s="44"/>
      <c r="E8" s="40"/>
      <c r="F8" s="40"/>
      <c r="G8" s="42"/>
      <c r="H8" s="40"/>
      <c r="I8" s="42"/>
      <c r="J8" s="96"/>
      <c r="K8" s="96"/>
      <c r="L8" s="96"/>
    </row>
    <row r="9" spans="1:12" s="30" customFormat="1" ht="15.75" x14ac:dyDescent="0.25">
      <c r="A9" s="38"/>
      <c r="B9" s="31"/>
      <c r="C9" s="31"/>
      <c r="D9" s="44"/>
      <c r="E9" s="40"/>
      <c r="F9" s="47"/>
      <c r="G9" s="46"/>
      <c r="H9" s="47"/>
      <c r="I9" s="46"/>
      <c r="J9" s="369"/>
      <c r="K9" s="369"/>
      <c r="L9" s="43"/>
    </row>
    <row r="10" spans="1:12" s="99" customFormat="1" ht="38.2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84" customFormat="1" ht="12.75" x14ac:dyDescent="0.2">
      <c r="A11" s="250">
        <v>1</v>
      </c>
      <c r="B11" s="251" t="s">
        <v>167</v>
      </c>
      <c r="C11" s="258" t="s">
        <v>15</v>
      </c>
      <c r="D11" s="259">
        <v>1</v>
      </c>
      <c r="E11" s="254" t="s">
        <v>22</v>
      </c>
      <c r="F11" s="254">
        <v>1664059</v>
      </c>
      <c r="G11" s="255"/>
      <c r="H11" s="260"/>
      <c r="I11" s="255">
        <f>+G11+G11*H11/100</f>
        <v>0</v>
      </c>
      <c r="J11" s="257">
        <f>+G11*D11</f>
        <v>0</v>
      </c>
      <c r="K11" s="257">
        <f>+J11+J11*H11/100</f>
        <v>0</v>
      </c>
      <c r="L11" s="257"/>
    </row>
    <row r="12" spans="1:12" s="84" customFormat="1" ht="12.75" x14ac:dyDescent="0.2">
      <c r="A12" s="101">
        <f>+A11+1</f>
        <v>2</v>
      </c>
      <c r="B12" s="102" t="s">
        <v>168</v>
      </c>
      <c r="C12" s="103" t="s">
        <v>15</v>
      </c>
      <c r="D12" s="64">
        <v>1</v>
      </c>
      <c r="E12" s="61" t="s">
        <v>22</v>
      </c>
      <c r="F12" s="104">
        <v>10488816</v>
      </c>
      <c r="G12" s="66"/>
      <c r="H12" s="105"/>
      <c r="I12" s="66">
        <f>+G12+G12*H12/100</f>
        <v>0</v>
      </c>
      <c r="J12" s="68">
        <f>+G12*D12</f>
        <v>0</v>
      </c>
      <c r="K12" s="68">
        <f>+J12+J12*H12/100</f>
        <v>0</v>
      </c>
      <c r="L12" s="68"/>
    </row>
    <row r="13" spans="1:12" s="84" customFormat="1" ht="12.75" x14ac:dyDescent="0.2">
      <c r="A13" s="101">
        <f t="shared" ref="A13:A24" si="0">+A12+1</f>
        <v>3</v>
      </c>
      <c r="B13" s="102" t="s">
        <v>169</v>
      </c>
      <c r="C13" s="103" t="s">
        <v>15</v>
      </c>
      <c r="D13" s="64">
        <v>44</v>
      </c>
      <c r="E13" s="61" t="s">
        <v>22</v>
      </c>
      <c r="F13" s="104">
        <v>1554628</v>
      </c>
      <c r="G13" s="66"/>
      <c r="H13" s="105"/>
      <c r="I13" s="66">
        <f t="shared" ref="I13:I24" si="1">+G13+G13*H13/100</f>
        <v>0</v>
      </c>
      <c r="J13" s="68">
        <f t="shared" ref="J13:J24" si="2">+G13*D13</f>
        <v>0</v>
      </c>
      <c r="K13" s="68">
        <f t="shared" ref="K13:K24" si="3">+J13+J13*H13/100</f>
        <v>0</v>
      </c>
      <c r="L13" s="68"/>
    </row>
    <row r="14" spans="1:12" s="84" customFormat="1" ht="25.5" x14ac:dyDescent="0.2">
      <c r="A14" s="101">
        <f t="shared" si="0"/>
        <v>4</v>
      </c>
      <c r="B14" s="62" t="s">
        <v>170</v>
      </c>
      <c r="C14" s="103" t="s">
        <v>17</v>
      </c>
      <c r="D14" s="64">
        <v>6</v>
      </c>
      <c r="E14" s="61" t="s">
        <v>22</v>
      </c>
      <c r="F14" s="61">
        <v>9908593</v>
      </c>
      <c r="G14" s="66"/>
      <c r="H14" s="105"/>
      <c r="I14" s="66">
        <f t="shared" si="1"/>
        <v>0</v>
      </c>
      <c r="J14" s="68">
        <f t="shared" si="2"/>
        <v>0</v>
      </c>
      <c r="K14" s="68">
        <f t="shared" si="3"/>
        <v>0</v>
      </c>
      <c r="L14" s="68"/>
    </row>
    <row r="15" spans="1:12" s="84" customFormat="1" ht="12.75" x14ac:dyDescent="0.2">
      <c r="A15" s="101">
        <f t="shared" si="0"/>
        <v>5</v>
      </c>
      <c r="B15" s="62" t="s">
        <v>171</v>
      </c>
      <c r="C15" s="103" t="s">
        <v>17</v>
      </c>
      <c r="D15" s="64">
        <v>4</v>
      </c>
      <c r="E15" s="61" t="s">
        <v>22</v>
      </c>
      <c r="F15" s="61">
        <v>9812782</v>
      </c>
      <c r="G15" s="66"/>
      <c r="H15" s="105"/>
      <c r="I15" s="66">
        <f t="shared" si="1"/>
        <v>0</v>
      </c>
      <c r="J15" s="68">
        <f t="shared" si="2"/>
        <v>0</v>
      </c>
      <c r="K15" s="68">
        <f t="shared" si="3"/>
        <v>0</v>
      </c>
      <c r="L15" s="68"/>
    </row>
    <row r="16" spans="1:12" s="84" customFormat="1" ht="24" x14ac:dyDescent="0.2">
      <c r="A16" s="101">
        <f t="shared" si="0"/>
        <v>6</v>
      </c>
      <c r="B16" s="102" t="s">
        <v>172</v>
      </c>
      <c r="C16" s="103" t="s">
        <v>17</v>
      </c>
      <c r="D16" s="64">
        <v>7</v>
      </c>
      <c r="E16" s="61" t="s">
        <v>22</v>
      </c>
      <c r="F16" s="106">
        <v>8008297</v>
      </c>
      <c r="G16" s="66"/>
      <c r="H16" s="105"/>
      <c r="I16" s="66">
        <f t="shared" si="1"/>
        <v>0</v>
      </c>
      <c r="J16" s="68">
        <f t="shared" si="2"/>
        <v>0</v>
      </c>
      <c r="K16" s="68">
        <f t="shared" si="3"/>
        <v>0</v>
      </c>
      <c r="L16" s="68"/>
    </row>
    <row r="17" spans="1:12" s="84" customFormat="1" ht="12.75" x14ac:dyDescent="0.2">
      <c r="A17" s="101">
        <f t="shared" si="0"/>
        <v>7</v>
      </c>
      <c r="B17" s="103" t="s">
        <v>173</v>
      </c>
      <c r="C17" s="103" t="s">
        <v>15</v>
      </c>
      <c r="D17" s="107">
        <v>1</v>
      </c>
      <c r="E17" s="61" t="s">
        <v>22</v>
      </c>
      <c r="F17" s="104">
        <v>10310090</v>
      </c>
      <c r="G17" s="66"/>
      <c r="H17" s="105"/>
      <c r="I17" s="66">
        <f t="shared" si="1"/>
        <v>0</v>
      </c>
      <c r="J17" s="68">
        <f t="shared" si="2"/>
        <v>0</v>
      </c>
      <c r="K17" s="68">
        <f t="shared" si="3"/>
        <v>0</v>
      </c>
      <c r="L17" s="68"/>
    </row>
    <row r="18" spans="1:12" s="84" customFormat="1" ht="12.75" x14ac:dyDescent="0.2">
      <c r="A18" s="101">
        <f t="shared" si="0"/>
        <v>8</v>
      </c>
      <c r="B18" s="62" t="s">
        <v>174</v>
      </c>
      <c r="C18" s="103" t="s">
        <v>17</v>
      </c>
      <c r="D18" s="64">
        <v>1</v>
      </c>
      <c r="E18" s="61" t="s">
        <v>22</v>
      </c>
      <c r="F18" s="61">
        <v>9119084</v>
      </c>
      <c r="G18" s="66"/>
      <c r="H18" s="105"/>
      <c r="I18" s="66">
        <f t="shared" si="1"/>
        <v>0</v>
      </c>
      <c r="J18" s="68">
        <f t="shared" si="2"/>
        <v>0</v>
      </c>
      <c r="K18" s="68">
        <f t="shared" si="3"/>
        <v>0</v>
      </c>
      <c r="L18" s="68"/>
    </row>
    <row r="19" spans="1:12" s="84" customFormat="1" ht="12.75" x14ac:dyDescent="0.2">
      <c r="A19" s="101">
        <f t="shared" si="0"/>
        <v>9</v>
      </c>
      <c r="B19" s="102" t="s">
        <v>175</v>
      </c>
      <c r="C19" s="103" t="s">
        <v>17</v>
      </c>
      <c r="D19" s="64">
        <v>2</v>
      </c>
      <c r="E19" s="61" t="s">
        <v>22</v>
      </c>
      <c r="F19" s="104">
        <v>739500</v>
      </c>
      <c r="G19" s="66"/>
      <c r="H19" s="105"/>
      <c r="I19" s="66">
        <f t="shared" si="1"/>
        <v>0</v>
      </c>
      <c r="J19" s="68">
        <f t="shared" si="2"/>
        <v>0</v>
      </c>
      <c r="K19" s="68">
        <f t="shared" si="3"/>
        <v>0</v>
      </c>
      <c r="L19" s="68"/>
    </row>
    <row r="20" spans="1:12" s="84" customFormat="1" ht="12.75" x14ac:dyDescent="0.2">
      <c r="A20" s="101">
        <f t="shared" si="0"/>
        <v>10</v>
      </c>
      <c r="B20" s="102" t="s">
        <v>176</v>
      </c>
      <c r="C20" s="103" t="s">
        <v>17</v>
      </c>
      <c r="D20" s="64">
        <v>15</v>
      </c>
      <c r="E20" s="61" t="s">
        <v>22</v>
      </c>
      <c r="F20" s="104">
        <v>4871500</v>
      </c>
      <c r="G20" s="66"/>
      <c r="H20" s="105"/>
      <c r="I20" s="66">
        <f t="shared" si="1"/>
        <v>0</v>
      </c>
      <c r="J20" s="68">
        <f t="shared" si="2"/>
        <v>0</v>
      </c>
      <c r="K20" s="68">
        <f t="shared" si="3"/>
        <v>0</v>
      </c>
      <c r="L20" s="68"/>
    </row>
    <row r="21" spans="1:12" s="84" customFormat="1" ht="12.75" x14ac:dyDescent="0.2">
      <c r="A21" s="101">
        <f t="shared" si="0"/>
        <v>11</v>
      </c>
      <c r="B21" s="102" t="s">
        <v>241</v>
      </c>
      <c r="C21" s="103" t="s">
        <v>17</v>
      </c>
      <c r="D21" s="64">
        <v>1</v>
      </c>
      <c r="E21" s="61" t="s">
        <v>22</v>
      </c>
      <c r="F21" s="104">
        <v>3624240</v>
      </c>
      <c r="G21" s="66"/>
      <c r="H21" s="105"/>
      <c r="I21" s="66">
        <f t="shared" si="1"/>
        <v>0</v>
      </c>
      <c r="J21" s="68">
        <f t="shared" si="2"/>
        <v>0</v>
      </c>
      <c r="K21" s="68">
        <f t="shared" si="3"/>
        <v>0</v>
      </c>
      <c r="L21" s="68"/>
    </row>
    <row r="22" spans="1:12" s="84" customFormat="1" ht="12.75" x14ac:dyDescent="0.2">
      <c r="A22" s="101">
        <f t="shared" si="0"/>
        <v>12</v>
      </c>
      <c r="B22" s="62" t="s">
        <v>177</v>
      </c>
      <c r="C22" s="103" t="s">
        <v>17</v>
      </c>
      <c r="D22" s="64">
        <v>6</v>
      </c>
      <c r="E22" s="61" t="s">
        <v>22</v>
      </c>
      <c r="F22" s="61">
        <v>9459683</v>
      </c>
      <c r="G22" s="66"/>
      <c r="H22" s="105"/>
      <c r="I22" s="66">
        <f t="shared" si="1"/>
        <v>0</v>
      </c>
      <c r="J22" s="68">
        <f t="shared" si="2"/>
        <v>0</v>
      </c>
      <c r="K22" s="68">
        <f t="shared" si="3"/>
        <v>0</v>
      </c>
      <c r="L22" s="68"/>
    </row>
    <row r="23" spans="1:12" s="84" customFormat="1" ht="12.75" x14ac:dyDescent="0.2">
      <c r="A23" s="101">
        <f t="shared" si="0"/>
        <v>13</v>
      </c>
      <c r="B23" s="62" t="s">
        <v>178</v>
      </c>
      <c r="C23" s="103" t="s">
        <v>17</v>
      </c>
      <c r="D23" s="64">
        <v>6</v>
      </c>
      <c r="E23" s="61" t="s">
        <v>22</v>
      </c>
      <c r="F23" s="61">
        <v>3410380</v>
      </c>
      <c r="G23" s="66"/>
      <c r="H23" s="105"/>
      <c r="I23" s="66">
        <f t="shared" si="1"/>
        <v>0</v>
      </c>
      <c r="J23" s="68">
        <f t="shared" si="2"/>
        <v>0</v>
      </c>
      <c r="K23" s="68">
        <f t="shared" si="3"/>
        <v>0</v>
      </c>
      <c r="L23" s="68"/>
    </row>
    <row r="24" spans="1:12" s="84" customFormat="1" ht="12.75" x14ac:dyDescent="0.2">
      <c r="A24" s="236">
        <f t="shared" si="0"/>
        <v>14</v>
      </c>
      <c r="B24" s="180" t="s">
        <v>179</v>
      </c>
      <c r="C24" s="237" t="s">
        <v>17</v>
      </c>
      <c r="D24" s="182">
        <v>6</v>
      </c>
      <c r="E24" s="183" t="s">
        <v>22</v>
      </c>
      <c r="F24" s="183">
        <v>1964346</v>
      </c>
      <c r="G24" s="185"/>
      <c r="H24" s="238"/>
      <c r="I24" s="185">
        <f t="shared" si="1"/>
        <v>0</v>
      </c>
      <c r="J24" s="187">
        <f t="shared" si="2"/>
        <v>0</v>
      </c>
      <c r="K24" s="187">
        <f t="shared" si="3"/>
        <v>0</v>
      </c>
      <c r="L24" s="187"/>
    </row>
    <row r="25" spans="1:12" s="30" customFormat="1" x14ac:dyDescent="0.25">
      <c r="A25" s="239"/>
      <c r="B25" s="370" t="s">
        <v>161</v>
      </c>
      <c r="C25" s="371"/>
      <c r="D25" s="371"/>
      <c r="E25" s="371"/>
      <c r="F25" s="240"/>
      <c r="G25" s="241"/>
      <c r="H25" s="240"/>
      <c r="I25" s="241"/>
      <c r="J25" s="242">
        <f>SUM(J11:J24)</f>
        <v>0</v>
      </c>
      <c r="K25" s="242">
        <f>SUM(K11:K24)</f>
        <v>0</v>
      </c>
      <c r="L25" s="242"/>
    </row>
    <row r="26" spans="1:12" s="30" customFormat="1" x14ac:dyDescent="0.25">
      <c r="A26" s="108"/>
      <c r="B26" s="109"/>
      <c r="C26" s="110"/>
      <c r="D26" s="111"/>
      <c r="E26" s="36"/>
      <c r="F26" s="36"/>
      <c r="G26" s="35"/>
      <c r="H26" s="36"/>
      <c r="I26" s="35"/>
      <c r="J26" s="37"/>
      <c r="K26" s="37"/>
      <c r="L26" s="37"/>
    </row>
    <row r="27" spans="1:12" s="8" customFormat="1" x14ac:dyDescent="0.25">
      <c r="B27" s="367" t="s">
        <v>162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/>
    </row>
    <row r="28" spans="1:12" s="8" customFormat="1" ht="15.75" x14ac:dyDescent="0.25">
      <c r="A28" s="28"/>
      <c r="B28" s="86" t="s">
        <v>163</v>
      </c>
      <c r="C28" s="28"/>
      <c r="D28" s="32"/>
      <c r="E28" s="28"/>
      <c r="F28" s="28"/>
      <c r="G28" s="28"/>
      <c r="H28" s="28"/>
      <c r="I28" s="29"/>
      <c r="J28" s="28"/>
      <c r="K28" s="28"/>
      <c r="L28" s="28"/>
    </row>
    <row r="29" spans="1:12" s="8" customFormat="1" x14ac:dyDescent="0.25">
      <c r="B29" s="21" t="s">
        <v>164</v>
      </c>
      <c r="D29" s="32"/>
    </row>
    <row r="30" spans="1:12" s="8" customFormat="1" x14ac:dyDescent="0.25">
      <c r="B30" s="21" t="s">
        <v>165</v>
      </c>
      <c r="D30" s="32"/>
    </row>
    <row r="31" spans="1:12" s="8" customFormat="1" x14ac:dyDescent="0.25">
      <c r="B31" s="21" t="s">
        <v>284</v>
      </c>
      <c r="D31" s="32"/>
    </row>
    <row r="32" spans="1:12" s="8" customFormat="1" x14ac:dyDescent="0.25">
      <c r="D32" s="32"/>
    </row>
    <row r="33" spans="2:10" s="8" customFormat="1" x14ac:dyDescent="0.25">
      <c r="D33" s="32"/>
      <c r="I33" s="29"/>
      <c r="J33" s="8" t="s">
        <v>285</v>
      </c>
    </row>
    <row r="34" spans="2:10" s="8" customFormat="1" x14ac:dyDescent="0.25">
      <c r="B34" s="20" t="s">
        <v>166</v>
      </c>
      <c r="D34" s="32"/>
    </row>
    <row r="35" spans="2:10" s="8" customFormat="1" x14ac:dyDescent="0.25">
      <c r="B35" s="87"/>
      <c r="D35" s="32"/>
    </row>
  </sheetData>
  <mergeCells count="3">
    <mergeCell ref="B27:L27"/>
    <mergeCell ref="J9:K9"/>
    <mergeCell ref="B25:E25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zoomScaleNormal="100" workbookViewId="0">
      <selection sqref="A1:XFD1048576"/>
    </sheetView>
  </sheetViews>
  <sheetFormatPr defaultRowHeight="15" x14ac:dyDescent="0.25"/>
  <cols>
    <col min="1" max="1" width="4.42578125" style="8" customWidth="1"/>
    <col min="2" max="2" width="35.42578125" style="8" customWidth="1"/>
    <col min="3" max="3" width="6.85546875" style="8" customWidth="1"/>
    <col min="4" max="4" width="8.42578125" style="32" customWidth="1"/>
    <col min="5" max="5" width="15.7109375" style="8" customWidth="1"/>
    <col min="6" max="6" width="16.7109375" style="8" customWidth="1"/>
    <col min="7" max="7" width="10.7109375" style="8" customWidth="1"/>
    <col min="8" max="8" width="6.5703125" style="8" customWidth="1"/>
    <col min="9" max="9" width="10.7109375" style="8" customWidth="1"/>
    <col min="10" max="12" width="11.7109375" style="8" customWidth="1"/>
    <col min="13" max="13" width="10.42578125" style="8" customWidth="1"/>
    <col min="14" max="16384" width="9.140625" style="8"/>
  </cols>
  <sheetData>
    <row r="1" spans="1:16" ht="26.25" x14ac:dyDescent="0.25">
      <c r="A1" s="1"/>
      <c r="B1" s="2" t="s">
        <v>0</v>
      </c>
      <c r="C1" s="1"/>
      <c r="E1" s="3"/>
      <c r="F1" s="4"/>
      <c r="G1" s="5"/>
      <c r="H1" s="4"/>
      <c r="I1" s="5"/>
      <c r="J1" s="6"/>
      <c r="K1" s="7" t="s">
        <v>258</v>
      </c>
      <c r="L1" s="7"/>
    </row>
    <row r="2" spans="1:16" ht="15.75" x14ac:dyDescent="0.25">
      <c r="A2" s="1"/>
      <c r="B2" s="2"/>
      <c r="C2" s="1"/>
      <c r="E2" s="3"/>
      <c r="F2" s="4"/>
      <c r="G2" s="5"/>
      <c r="H2" s="4"/>
      <c r="I2" s="5"/>
      <c r="J2" s="6"/>
      <c r="K2" s="6"/>
      <c r="L2" s="6"/>
    </row>
    <row r="3" spans="1:16" ht="15.75" x14ac:dyDescent="0.25">
      <c r="A3" s="1"/>
      <c r="B3" s="2" t="s">
        <v>1</v>
      </c>
      <c r="C3" s="1"/>
      <c r="E3" s="3"/>
      <c r="F3" s="4"/>
      <c r="G3" s="5"/>
      <c r="H3" s="4"/>
      <c r="I3" s="5"/>
      <c r="J3" s="6"/>
      <c r="K3" s="6"/>
      <c r="L3" s="6"/>
    </row>
    <row r="4" spans="1:16" ht="15.75" x14ac:dyDescent="0.25">
      <c r="A4" s="1"/>
      <c r="B4" s="2"/>
      <c r="C4" s="1"/>
      <c r="E4" s="3"/>
      <c r="F4" s="4"/>
      <c r="G4" s="5"/>
      <c r="H4" s="4"/>
      <c r="I4" s="5"/>
      <c r="J4" s="6"/>
      <c r="K4" s="6"/>
      <c r="L4" s="6"/>
    </row>
    <row r="5" spans="1:16" ht="15.75" x14ac:dyDescent="0.25">
      <c r="A5" s="1"/>
      <c r="B5" s="2" t="s">
        <v>283</v>
      </c>
      <c r="C5" s="1"/>
      <c r="E5" s="3"/>
      <c r="F5" s="4"/>
      <c r="G5" s="5"/>
      <c r="H5" s="4"/>
      <c r="I5" s="5"/>
      <c r="J5" s="6"/>
      <c r="K5" s="6"/>
      <c r="L5" s="6"/>
    </row>
    <row r="6" spans="1:16" ht="15.75" x14ac:dyDescent="0.25">
      <c r="A6" s="1"/>
      <c r="B6" s="2" t="s">
        <v>181</v>
      </c>
      <c r="C6" s="1"/>
      <c r="E6" s="3"/>
      <c r="F6" s="4"/>
      <c r="G6" s="5"/>
      <c r="H6" s="4"/>
      <c r="I6" s="5"/>
      <c r="J6" s="6"/>
      <c r="K6" s="6"/>
      <c r="L6" s="6"/>
    </row>
    <row r="7" spans="1:16" ht="15.75" x14ac:dyDescent="0.25">
      <c r="A7" s="1"/>
      <c r="B7" s="2"/>
      <c r="C7" s="1"/>
      <c r="E7" s="3"/>
      <c r="F7" s="4"/>
      <c r="G7" s="5"/>
      <c r="H7" s="4"/>
      <c r="I7" s="5"/>
      <c r="J7" s="6"/>
      <c r="K7" s="6"/>
      <c r="L7" s="6"/>
    </row>
    <row r="8" spans="1:16" ht="15.75" x14ac:dyDescent="0.25">
      <c r="A8" s="9"/>
      <c r="B8" s="39" t="s">
        <v>244</v>
      </c>
      <c r="C8" s="10"/>
      <c r="E8" s="12"/>
      <c r="F8" s="13"/>
      <c r="G8" s="14"/>
      <c r="H8" s="13"/>
      <c r="I8" s="14"/>
      <c r="J8" s="15"/>
      <c r="K8" s="15"/>
      <c r="L8" s="15"/>
    </row>
    <row r="9" spans="1:16" ht="15.75" customHeight="1" x14ac:dyDescent="0.25">
      <c r="A9" s="9"/>
      <c r="B9" s="10"/>
      <c r="C9" s="10"/>
      <c r="D9" s="11"/>
      <c r="E9" s="12"/>
      <c r="F9" s="13"/>
      <c r="G9" s="14"/>
      <c r="H9" s="13"/>
      <c r="I9" s="372"/>
      <c r="J9" s="373"/>
      <c r="K9" s="15"/>
      <c r="L9" s="15"/>
    </row>
    <row r="10" spans="1:16" s="20" customFormat="1" ht="38.25" x14ac:dyDescent="0.25">
      <c r="A10" s="16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18" t="s">
        <v>9</v>
      </c>
      <c r="H10" s="17" t="s">
        <v>10</v>
      </c>
      <c r="I10" s="18" t="s">
        <v>11</v>
      </c>
      <c r="J10" s="19" t="s">
        <v>12</v>
      </c>
      <c r="K10" s="227" t="s">
        <v>13</v>
      </c>
      <c r="L10" s="228" t="s">
        <v>274</v>
      </c>
      <c r="M10" s="224"/>
      <c r="N10" s="224"/>
      <c r="O10" s="8"/>
    </row>
    <row r="11" spans="1:16" s="21" customFormat="1" x14ac:dyDescent="0.25">
      <c r="A11" s="114">
        <v>1</v>
      </c>
      <c r="B11" s="115" t="s">
        <v>182</v>
      </c>
      <c r="C11" s="100" t="s">
        <v>15</v>
      </c>
      <c r="D11" s="116">
        <v>16</v>
      </c>
      <c r="E11" s="53" t="s">
        <v>22</v>
      </c>
      <c r="F11" s="117" t="s">
        <v>183</v>
      </c>
      <c r="G11" s="118"/>
      <c r="H11" s="119"/>
      <c r="I11" s="118">
        <f t="shared" ref="I11:I20" si="0">+G11+G11*H11/100</f>
        <v>0</v>
      </c>
      <c r="J11" s="120">
        <f t="shared" ref="J11:J20" si="1">+G11*D11</f>
        <v>0</v>
      </c>
      <c r="K11" s="126">
        <f t="shared" ref="K11:K20" si="2">+J11+J11*H11/100</f>
        <v>0</v>
      </c>
      <c r="L11" s="126"/>
      <c r="M11" s="8"/>
      <c r="N11" s="8"/>
      <c r="O11" s="8"/>
    </row>
    <row r="12" spans="1:16" s="127" customFormat="1" x14ac:dyDescent="0.25">
      <c r="A12" s="121">
        <f t="shared" ref="A12:A20" si="3">+A11+1</f>
        <v>2</v>
      </c>
      <c r="B12" s="122" t="s">
        <v>184</v>
      </c>
      <c r="C12" s="101" t="s">
        <v>15</v>
      </c>
      <c r="D12" s="123">
        <v>4</v>
      </c>
      <c r="E12" s="61" t="s">
        <v>22</v>
      </c>
      <c r="F12" s="73" t="s">
        <v>273</v>
      </c>
      <c r="G12" s="124"/>
      <c r="H12" s="125"/>
      <c r="I12" s="124">
        <f t="shared" si="0"/>
        <v>0</v>
      </c>
      <c r="J12" s="126">
        <f t="shared" si="1"/>
        <v>0</v>
      </c>
      <c r="K12" s="126">
        <f t="shared" si="2"/>
        <v>0</v>
      </c>
      <c r="L12" s="126"/>
      <c r="M12" s="8"/>
      <c r="N12" s="8"/>
      <c r="O12" s="8"/>
    </row>
    <row r="13" spans="1:16" s="21" customFormat="1" x14ac:dyDescent="0.25">
      <c r="A13" s="121">
        <f t="shared" si="3"/>
        <v>3</v>
      </c>
      <c r="B13" s="122" t="s">
        <v>185</v>
      </c>
      <c r="C13" s="101" t="s">
        <v>17</v>
      </c>
      <c r="D13" s="123">
        <v>4</v>
      </c>
      <c r="E13" s="61" t="s">
        <v>22</v>
      </c>
      <c r="F13" s="73">
        <v>291071</v>
      </c>
      <c r="G13" s="128"/>
      <c r="H13" s="129"/>
      <c r="I13" s="124">
        <f t="shared" si="0"/>
        <v>0</v>
      </c>
      <c r="J13" s="126">
        <f t="shared" si="1"/>
        <v>0</v>
      </c>
      <c r="K13" s="126">
        <f t="shared" si="2"/>
        <v>0</v>
      </c>
      <c r="L13" s="126"/>
      <c r="M13" s="8"/>
      <c r="N13" s="8"/>
      <c r="O13" s="8"/>
    </row>
    <row r="14" spans="1:16" s="21" customFormat="1" x14ac:dyDescent="0.25">
      <c r="A14" s="121">
        <f t="shared" si="3"/>
        <v>4</v>
      </c>
      <c r="B14" s="122" t="s">
        <v>186</v>
      </c>
      <c r="C14" s="101" t="s">
        <v>17</v>
      </c>
      <c r="D14" s="123">
        <v>4</v>
      </c>
      <c r="E14" s="61" t="s">
        <v>22</v>
      </c>
      <c r="F14" s="73" t="s">
        <v>187</v>
      </c>
      <c r="G14" s="124"/>
      <c r="H14" s="125"/>
      <c r="I14" s="124">
        <f t="shared" si="0"/>
        <v>0</v>
      </c>
      <c r="J14" s="126">
        <f t="shared" si="1"/>
        <v>0</v>
      </c>
      <c r="K14" s="126">
        <f t="shared" si="2"/>
        <v>0</v>
      </c>
      <c r="L14" s="126"/>
      <c r="M14" s="8"/>
      <c r="N14" s="8"/>
      <c r="O14" s="8"/>
    </row>
    <row r="15" spans="1:16" s="21" customFormat="1" x14ac:dyDescent="0.25">
      <c r="A15" s="121">
        <f t="shared" si="3"/>
        <v>5</v>
      </c>
      <c r="B15" s="122" t="s">
        <v>188</v>
      </c>
      <c r="C15" s="101" t="s">
        <v>17</v>
      </c>
      <c r="D15" s="123">
        <v>2</v>
      </c>
      <c r="E15" s="61" t="s">
        <v>22</v>
      </c>
      <c r="F15" s="73" t="s">
        <v>189</v>
      </c>
      <c r="G15" s="124"/>
      <c r="H15" s="125"/>
      <c r="I15" s="124">
        <f t="shared" si="0"/>
        <v>0</v>
      </c>
      <c r="J15" s="126">
        <f t="shared" si="1"/>
        <v>0</v>
      </c>
      <c r="K15" s="126">
        <f t="shared" si="2"/>
        <v>0</v>
      </c>
      <c r="L15" s="126"/>
      <c r="M15" s="8"/>
      <c r="N15" s="8"/>
      <c r="O15" s="8"/>
      <c r="P15" s="130"/>
    </row>
    <row r="16" spans="1:16" s="21" customFormat="1" x14ac:dyDescent="0.25">
      <c r="A16" s="121">
        <f t="shared" si="3"/>
        <v>6</v>
      </c>
      <c r="B16" s="122" t="s">
        <v>190</v>
      </c>
      <c r="C16" s="101" t="s">
        <v>17</v>
      </c>
      <c r="D16" s="123">
        <v>2</v>
      </c>
      <c r="E16" s="61" t="s">
        <v>22</v>
      </c>
      <c r="F16" s="73" t="s">
        <v>191</v>
      </c>
      <c r="G16" s="124"/>
      <c r="H16" s="125"/>
      <c r="I16" s="124">
        <f t="shared" si="0"/>
        <v>0</v>
      </c>
      <c r="J16" s="126">
        <f t="shared" si="1"/>
        <v>0</v>
      </c>
      <c r="K16" s="126">
        <f t="shared" si="2"/>
        <v>0</v>
      </c>
      <c r="L16" s="126"/>
      <c r="M16" s="8"/>
      <c r="N16" s="8"/>
      <c r="O16" s="8"/>
    </row>
    <row r="17" spans="1:15" s="21" customFormat="1" x14ac:dyDescent="0.25">
      <c r="A17" s="121">
        <f t="shared" si="3"/>
        <v>7</v>
      </c>
      <c r="B17" s="122" t="s">
        <v>192</v>
      </c>
      <c r="C17" s="101" t="s">
        <v>193</v>
      </c>
      <c r="D17" s="123">
        <v>1</v>
      </c>
      <c r="E17" s="61" t="s">
        <v>194</v>
      </c>
      <c r="F17" s="131">
        <v>73641</v>
      </c>
      <c r="G17" s="124"/>
      <c r="H17" s="125"/>
      <c r="I17" s="124">
        <f t="shared" si="0"/>
        <v>0</v>
      </c>
      <c r="J17" s="126">
        <f t="shared" si="1"/>
        <v>0</v>
      </c>
      <c r="K17" s="126">
        <f t="shared" si="2"/>
        <v>0</v>
      </c>
      <c r="L17" s="126"/>
      <c r="M17" s="8"/>
      <c r="N17" s="8"/>
      <c r="O17" s="8"/>
    </row>
    <row r="18" spans="1:15" s="21" customFormat="1" x14ac:dyDescent="0.25">
      <c r="A18" s="121">
        <f t="shared" si="3"/>
        <v>8</v>
      </c>
      <c r="B18" s="122" t="s">
        <v>195</v>
      </c>
      <c r="C18" s="101" t="s">
        <v>193</v>
      </c>
      <c r="D18" s="123">
        <v>1</v>
      </c>
      <c r="E18" s="61" t="s">
        <v>22</v>
      </c>
      <c r="F18" s="73"/>
      <c r="G18" s="124"/>
      <c r="H18" s="125"/>
      <c r="I18" s="124">
        <f t="shared" si="0"/>
        <v>0</v>
      </c>
      <c r="J18" s="126">
        <f t="shared" si="1"/>
        <v>0</v>
      </c>
      <c r="K18" s="126">
        <f t="shared" si="2"/>
        <v>0</v>
      </c>
      <c r="L18" s="126"/>
      <c r="M18" s="8"/>
      <c r="N18" s="8"/>
      <c r="O18" s="8"/>
    </row>
    <row r="19" spans="1:15" s="21" customFormat="1" x14ac:dyDescent="0.25">
      <c r="A19" s="121">
        <f t="shared" si="3"/>
        <v>9</v>
      </c>
      <c r="B19" s="122" t="s">
        <v>196</v>
      </c>
      <c r="C19" s="101" t="s">
        <v>15</v>
      </c>
      <c r="D19" s="123">
        <v>1</v>
      </c>
      <c r="E19" s="61" t="s">
        <v>22</v>
      </c>
      <c r="F19" s="73"/>
      <c r="G19" s="124"/>
      <c r="H19" s="125"/>
      <c r="I19" s="124">
        <f t="shared" si="0"/>
        <v>0</v>
      </c>
      <c r="J19" s="126">
        <f t="shared" si="1"/>
        <v>0</v>
      </c>
      <c r="K19" s="126">
        <f t="shared" si="2"/>
        <v>0</v>
      </c>
      <c r="L19" s="126"/>
      <c r="M19" s="8"/>
      <c r="N19" s="8"/>
      <c r="O19" s="8"/>
    </row>
    <row r="20" spans="1:15" s="21" customFormat="1" x14ac:dyDescent="0.25">
      <c r="A20" s="121">
        <f t="shared" si="3"/>
        <v>10</v>
      </c>
      <c r="B20" s="132" t="s">
        <v>197</v>
      </c>
      <c r="C20" s="133" t="s">
        <v>17</v>
      </c>
      <c r="D20" s="134">
        <v>14</v>
      </c>
      <c r="E20" s="79" t="s">
        <v>22</v>
      </c>
      <c r="F20" s="80" t="s">
        <v>198</v>
      </c>
      <c r="G20" s="135"/>
      <c r="H20" s="136"/>
      <c r="I20" s="135">
        <f t="shared" si="0"/>
        <v>0</v>
      </c>
      <c r="J20" s="137">
        <f t="shared" si="1"/>
        <v>0</v>
      </c>
      <c r="K20" s="226">
        <f t="shared" si="2"/>
        <v>0</v>
      </c>
      <c r="L20" s="226"/>
      <c r="M20" s="8"/>
      <c r="N20" s="8"/>
      <c r="O20" s="8"/>
    </row>
    <row r="21" spans="1:15" s="20" customFormat="1" x14ac:dyDescent="0.25">
      <c r="A21" s="138"/>
      <c r="B21" s="139" t="s">
        <v>180</v>
      </c>
      <c r="C21" s="140"/>
      <c r="D21" s="141"/>
      <c r="E21" s="140"/>
      <c r="F21" s="142"/>
      <c r="G21" s="143"/>
      <c r="H21" s="142"/>
      <c r="I21" s="144"/>
      <c r="J21" s="145">
        <f>SUM(J11:J20)</f>
        <v>0</v>
      </c>
      <c r="K21" s="145">
        <f>SUM(K11:K20)</f>
        <v>0</v>
      </c>
      <c r="L21" s="145"/>
      <c r="M21" s="8"/>
      <c r="N21" s="8"/>
      <c r="O21" s="8"/>
    </row>
    <row r="22" spans="1:15" ht="15.75" x14ac:dyDescent="0.25">
      <c r="A22" s="22"/>
      <c r="B22" s="23"/>
      <c r="C22" s="24"/>
      <c r="E22" s="24"/>
      <c r="F22" s="3"/>
      <c r="G22" s="25"/>
      <c r="H22" s="3"/>
      <c r="I22" s="26"/>
      <c r="J22" s="27"/>
      <c r="K22" s="27"/>
      <c r="L22" s="27"/>
    </row>
    <row r="23" spans="1:15" x14ac:dyDescent="0.25">
      <c r="B23" s="367" t="s">
        <v>162</v>
      </c>
      <c r="C23" s="368"/>
      <c r="D23" s="368"/>
      <c r="E23" s="368"/>
      <c r="F23" s="368"/>
      <c r="G23" s="368"/>
      <c r="H23" s="368"/>
      <c r="I23" s="368"/>
      <c r="J23" s="368"/>
      <c r="K23" s="368"/>
      <c r="L23" s="368"/>
    </row>
    <row r="24" spans="1:15" ht="15.75" x14ac:dyDescent="0.25">
      <c r="A24" s="28"/>
      <c r="B24" s="86" t="s">
        <v>163</v>
      </c>
      <c r="C24" s="28"/>
      <c r="E24" s="28"/>
      <c r="F24" s="28"/>
      <c r="G24" s="28"/>
      <c r="H24" s="28"/>
      <c r="I24" s="29"/>
      <c r="J24" s="28"/>
      <c r="K24" s="28"/>
      <c r="L24" s="28"/>
    </row>
    <row r="25" spans="1:15" x14ac:dyDescent="0.25">
      <c r="B25" s="21" t="s">
        <v>164</v>
      </c>
    </row>
    <row r="26" spans="1:15" x14ac:dyDescent="0.25">
      <c r="B26" s="21" t="s">
        <v>165</v>
      </c>
    </row>
    <row r="27" spans="1:15" x14ac:dyDescent="0.25">
      <c r="B27" s="21" t="s">
        <v>284</v>
      </c>
    </row>
    <row r="29" spans="1:15" x14ac:dyDescent="0.25">
      <c r="I29" s="29"/>
      <c r="J29" s="8" t="s">
        <v>285</v>
      </c>
    </row>
    <row r="30" spans="1:15" x14ac:dyDescent="0.25">
      <c r="B30" s="20" t="s">
        <v>166</v>
      </c>
    </row>
    <row r="31" spans="1:15" x14ac:dyDescent="0.25">
      <c r="B31" s="87"/>
    </row>
  </sheetData>
  <mergeCells count="2">
    <mergeCell ref="I9:J9"/>
    <mergeCell ref="B23:L23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zoomScaleNormal="100" workbookViewId="0">
      <selection activeCell="B8" sqref="B8"/>
    </sheetView>
  </sheetViews>
  <sheetFormatPr defaultRowHeight="15" x14ac:dyDescent="0.25"/>
  <cols>
    <col min="1" max="1" width="5.28515625" style="88" customWidth="1"/>
    <col min="2" max="2" width="40.140625" style="89" customWidth="1"/>
    <col min="3" max="3" width="7.7109375" style="88" customWidth="1"/>
    <col min="4" max="4" width="11.85546875" style="113" customWidth="1"/>
    <col min="5" max="5" width="15.140625" style="90" customWidth="1"/>
    <col min="6" max="6" width="14.5703125" style="90" customWidth="1"/>
    <col min="7" max="7" width="14.7109375" style="92" customWidth="1"/>
    <col min="8" max="8" width="7.7109375" style="90" customWidth="1"/>
    <col min="9" max="9" width="14.7109375" style="92" customWidth="1"/>
    <col min="10" max="12" width="17.710937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200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283</v>
      </c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2</v>
      </c>
      <c r="D6" s="94"/>
      <c r="E6" s="33"/>
      <c r="F6" s="36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30" customFormat="1" ht="15.75" x14ac:dyDescent="0.25">
      <c r="A8" s="108"/>
      <c r="B8" s="39" t="s">
        <v>287</v>
      </c>
      <c r="C8" s="31"/>
      <c r="D8" s="44"/>
      <c r="E8" s="40"/>
      <c r="F8" s="40"/>
      <c r="G8" s="42"/>
      <c r="H8" s="40"/>
      <c r="I8" s="42"/>
      <c r="J8" s="146"/>
      <c r="K8" s="146"/>
      <c r="L8" s="146"/>
    </row>
    <row r="9" spans="1:12" s="30" customFormat="1" x14ac:dyDescent="0.25">
      <c r="A9" s="108"/>
      <c r="B9" s="147"/>
      <c r="C9" s="108"/>
      <c r="D9" s="148"/>
      <c r="E9" s="149"/>
      <c r="F9" s="149"/>
      <c r="G9" s="150"/>
      <c r="H9" s="149"/>
      <c r="I9" s="150"/>
      <c r="J9" s="146"/>
      <c r="K9" s="146"/>
      <c r="L9" s="146"/>
    </row>
    <row r="10" spans="1:12" s="52" customFormat="1" ht="25.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84" customFormat="1" ht="12.75" x14ac:dyDescent="0.2">
      <c r="A11" s="250">
        <v>1</v>
      </c>
      <c r="B11" s="251" t="s">
        <v>278</v>
      </c>
      <c r="C11" s="252" t="s">
        <v>17</v>
      </c>
      <c r="D11" s="253">
        <v>30</v>
      </c>
      <c r="E11" s="254" t="s">
        <v>272</v>
      </c>
      <c r="F11" s="254">
        <v>11544373</v>
      </c>
      <c r="G11" s="255"/>
      <c r="H11" s="256"/>
      <c r="I11" s="255">
        <f>G11+(G11*9.5/100)</f>
        <v>0</v>
      </c>
      <c r="J11" s="257">
        <f>D11*G11</f>
        <v>0</v>
      </c>
      <c r="K11" s="257">
        <f>D11*I11</f>
        <v>0</v>
      </c>
      <c r="L11" s="257"/>
    </row>
    <row r="12" spans="1:12" s="84" customFormat="1" ht="12.75" x14ac:dyDescent="0.2">
      <c r="A12" s="101">
        <v>2</v>
      </c>
      <c r="B12" s="62" t="s">
        <v>201</v>
      </c>
      <c r="C12" s="243" t="s">
        <v>17</v>
      </c>
      <c r="D12" s="244">
        <v>3</v>
      </c>
      <c r="E12" s="61" t="s">
        <v>272</v>
      </c>
      <c r="F12" s="61">
        <v>1379194263</v>
      </c>
      <c r="G12" s="66"/>
      <c r="H12" s="67"/>
      <c r="I12" s="66">
        <f>G12+(G12*22/100)</f>
        <v>0</v>
      </c>
      <c r="J12" s="68">
        <f>D12*G12</f>
        <v>0</v>
      </c>
      <c r="K12" s="68">
        <f>D12*I12</f>
        <v>0</v>
      </c>
      <c r="L12" s="68"/>
    </row>
    <row r="13" spans="1:12" s="84" customFormat="1" ht="12.75" x14ac:dyDescent="0.2">
      <c r="A13" s="236">
        <v>3</v>
      </c>
      <c r="B13" s="245" t="s">
        <v>202</v>
      </c>
      <c r="C13" s="236" t="s">
        <v>17</v>
      </c>
      <c r="D13" s="246">
        <v>2</v>
      </c>
      <c r="E13" s="183" t="s">
        <v>272</v>
      </c>
      <c r="F13" s="180">
        <v>6431321001</v>
      </c>
      <c r="G13" s="185"/>
      <c r="H13" s="186"/>
      <c r="I13" s="185">
        <f>G13+(G13*22/100)</f>
        <v>0</v>
      </c>
      <c r="J13" s="187">
        <f>D13*G13</f>
        <v>0</v>
      </c>
      <c r="K13" s="187">
        <f>D13*I13</f>
        <v>0</v>
      </c>
      <c r="L13" s="187"/>
    </row>
    <row r="14" spans="1:12" s="30" customFormat="1" ht="15.75" x14ac:dyDescent="0.25">
      <c r="A14" s="247"/>
      <c r="B14" s="248" t="s">
        <v>199</v>
      </c>
      <c r="C14" s="247"/>
      <c r="D14" s="249"/>
      <c r="E14" s="240"/>
      <c r="F14" s="240"/>
      <c r="G14" s="241"/>
      <c r="H14" s="240"/>
      <c r="I14" s="241"/>
      <c r="J14" s="242">
        <f>SUM(J11:J13)</f>
        <v>0</v>
      </c>
      <c r="K14" s="242">
        <f>SUM(K11:K13)</f>
        <v>0</v>
      </c>
      <c r="L14" s="242"/>
    </row>
    <row r="15" spans="1:12" s="30" customFormat="1" x14ac:dyDescent="0.25">
      <c r="B15" s="85"/>
      <c r="D15" s="154"/>
      <c r="E15" s="36"/>
      <c r="F15" s="36"/>
      <c r="G15" s="35"/>
      <c r="H15" s="36"/>
      <c r="I15" s="35"/>
      <c r="J15" s="37"/>
      <c r="K15" s="37"/>
      <c r="L15" s="37"/>
    </row>
    <row r="16" spans="1:12" s="8" customFormat="1" x14ac:dyDescent="0.25">
      <c r="B16" s="367" t="s">
        <v>162</v>
      </c>
      <c r="C16" s="368"/>
      <c r="D16" s="368"/>
      <c r="E16" s="368"/>
      <c r="F16" s="368"/>
      <c r="G16" s="368"/>
      <c r="H16" s="368"/>
      <c r="I16" s="368"/>
      <c r="J16" s="368"/>
      <c r="K16" s="368"/>
      <c r="L16" s="368"/>
    </row>
    <row r="17" spans="1:12" s="8" customFormat="1" ht="15.75" x14ac:dyDescent="0.25">
      <c r="A17" s="28"/>
      <c r="B17" s="86" t="s">
        <v>163</v>
      </c>
      <c r="C17" s="28"/>
      <c r="D17" s="32"/>
      <c r="E17" s="28"/>
      <c r="F17" s="28"/>
      <c r="G17" s="28"/>
      <c r="H17" s="28"/>
      <c r="I17" s="29"/>
      <c r="J17" s="28"/>
      <c r="K17" s="28"/>
      <c r="L17" s="28"/>
    </row>
    <row r="18" spans="1:12" s="8" customFormat="1" x14ac:dyDescent="0.25">
      <c r="B18" s="21" t="s">
        <v>164</v>
      </c>
      <c r="D18" s="32"/>
    </row>
    <row r="19" spans="1:12" s="8" customFormat="1" x14ac:dyDescent="0.25">
      <c r="B19" s="21" t="s">
        <v>165</v>
      </c>
      <c r="D19" s="32"/>
    </row>
    <row r="20" spans="1:12" s="8" customFormat="1" x14ac:dyDescent="0.25">
      <c r="B20" s="21" t="s">
        <v>284</v>
      </c>
      <c r="D20" s="32"/>
    </row>
    <row r="21" spans="1:12" s="8" customFormat="1" x14ac:dyDescent="0.25">
      <c r="D21" s="32"/>
    </row>
    <row r="22" spans="1:12" s="8" customFormat="1" x14ac:dyDescent="0.25">
      <c r="D22" s="32"/>
      <c r="I22" s="29"/>
      <c r="J22" s="8" t="s">
        <v>285</v>
      </c>
    </row>
    <row r="23" spans="1:12" s="8" customFormat="1" x14ac:dyDescent="0.25">
      <c r="B23" s="20" t="s">
        <v>166</v>
      </c>
      <c r="D23" s="32"/>
    </row>
    <row r="24" spans="1:12" s="8" customFormat="1" x14ac:dyDescent="0.25">
      <c r="B24" s="87"/>
      <c r="D24" s="32"/>
    </row>
  </sheetData>
  <mergeCells count="1">
    <mergeCell ref="B16:L16"/>
  </mergeCells>
  <pageMargins left="0.31496062992125984" right="0.31496062992125984" top="0.35433070866141736" bottom="0.55118110236220474" header="0.19685039370078741" footer="0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zoomScaleNormal="100" workbookViewId="0">
      <selection activeCell="B8" sqref="B8"/>
    </sheetView>
  </sheetViews>
  <sheetFormatPr defaultRowHeight="15" x14ac:dyDescent="0.25"/>
  <cols>
    <col min="1" max="1" width="5.5703125" style="88" customWidth="1"/>
    <col min="2" max="2" width="23.5703125" style="89" customWidth="1"/>
    <col min="3" max="3" width="7.5703125" style="88" customWidth="1"/>
    <col min="4" max="4" width="9.140625" style="113"/>
    <col min="5" max="5" width="13.7109375" style="90" customWidth="1"/>
    <col min="6" max="6" width="9.140625" style="90"/>
    <col min="7" max="7" width="15.7109375" style="92" customWidth="1"/>
    <col min="8" max="8" width="9.140625" style="90" customWidth="1"/>
    <col min="9" max="9" width="15.7109375" style="92" customWidth="1"/>
    <col min="10" max="12" width="18.7109375" style="93" customWidth="1"/>
    <col min="13" max="16384" width="9.140625" style="88"/>
  </cols>
  <sheetData>
    <row r="1" spans="1:12" s="30" customFormat="1" ht="15.7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283</v>
      </c>
      <c r="C5" s="155"/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2</v>
      </c>
      <c r="D6" s="94"/>
      <c r="E6" s="33"/>
      <c r="F6" s="36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30" customFormat="1" ht="15.75" x14ac:dyDescent="0.25">
      <c r="A8" s="108"/>
      <c r="B8" s="39" t="s">
        <v>245</v>
      </c>
      <c r="C8" s="108"/>
      <c r="D8" s="148"/>
      <c r="E8" s="149"/>
      <c r="F8" s="47"/>
      <c r="G8" s="150"/>
      <c r="H8" s="149"/>
      <c r="I8" s="150"/>
      <c r="J8" s="146"/>
      <c r="K8" s="146"/>
      <c r="L8" s="146"/>
    </row>
    <row r="9" spans="1:12" s="30" customFormat="1" x14ac:dyDescent="0.25">
      <c r="A9" s="108"/>
      <c r="B9" s="147"/>
      <c r="C9" s="108"/>
      <c r="D9" s="148"/>
      <c r="E9" s="149"/>
      <c r="F9" s="149"/>
      <c r="G9" s="150"/>
      <c r="H9" s="149"/>
      <c r="I9" s="150"/>
      <c r="J9" s="146"/>
      <c r="K9" s="146"/>
      <c r="L9" s="146"/>
    </row>
    <row r="10" spans="1:12" s="52" customFormat="1" ht="25.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156" customFormat="1" ht="12.75" x14ac:dyDescent="0.25">
      <c r="A11" s="261">
        <v>1</v>
      </c>
      <c r="B11" s="262" t="s">
        <v>203</v>
      </c>
      <c r="C11" s="261" t="s">
        <v>17</v>
      </c>
      <c r="D11" s="263">
        <v>9</v>
      </c>
      <c r="E11" s="264" t="s">
        <v>271</v>
      </c>
      <c r="F11" s="264">
        <v>90012</v>
      </c>
      <c r="G11" s="265"/>
      <c r="H11" s="266"/>
      <c r="I11" s="265">
        <f>+G11+G11*H11/100</f>
        <v>0</v>
      </c>
      <c r="J11" s="267">
        <f>+G11*D11</f>
        <v>0</v>
      </c>
      <c r="K11" s="267">
        <f>+J11+J11*H11/100</f>
        <v>0</v>
      </c>
      <c r="L11" s="267"/>
    </row>
    <row r="12" spans="1:12" s="156" customFormat="1" ht="25.5" x14ac:dyDescent="0.25">
      <c r="A12" s="268">
        <v>2</v>
      </c>
      <c r="B12" s="269" t="s">
        <v>259</v>
      </c>
      <c r="C12" s="268" t="s">
        <v>17</v>
      </c>
      <c r="D12" s="270">
        <v>1</v>
      </c>
      <c r="E12" s="271" t="s">
        <v>271</v>
      </c>
      <c r="F12" s="272" t="s">
        <v>260</v>
      </c>
      <c r="G12" s="273"/>
      <c r="H12" s="274"/>
      <c r="I12" s="273">
        <f>+G12+G12*H12/100</f>
        <v>0</v>
      </c>
      <c r="J12" s="275">
        <f>+G12*D12</f>
        <v>0</v>
      </c>
      <c r="K12" s="275">
        <f>+J12+J12*H12/100</f>
        <v>0</v>
      </c>
      <c r="L12" s="275"/>
    </row>
    <row r="13" spans="1:12" s="30" customFormat="1" ht="15.75" x14ac:dyDescent="0.25">
      <c r="A13" s="247"/>
      <c r="B13" s="248" t="s">
        <v>220</v>
      </c>
      <c r="C13" s="247"/>
      <c r="D13" s="249"/>
      <c r="E13" s="240"/>
      <c r="F13" s="240"/>
      <c r="G13" s="241"/>
      <c r="H13" s="240"/>
      <c r="I13" s="241"/>
      <c r="J13" s="276">
        <f>+J11+J12</f>
        <v>0</v>
      </c>
      <c r="K13" s="276">
        <f>+K11+K12</f>
        <v>0</v>
      </c>
      <c r="L13" s="276"/>
    </row>
    <row r="14" spans="1:12" s="30" customFormat="1" x14ac:dyDescent="0.25">
      <c r="B14" s="85"/>
      <c r="D14" s="154"/>
      <c r="E14" s="36"/>
      <c r="F14" s="36"/>
      <c r="G14" s="35"/>
      <c r="H14" s="36"/>
      <c r="I14" s="35"/>
      <c r="J14" s="37"/>
      <c r="K14" s="37"/>
      <c r="L14" s="37"/>
    </row>
    <row r="15" spans="1:12" s="8" customFormat="1" x14ac:dyDescent="0.25">
      <c r="B15" s="367" t="s">
        <v>162</v>
      </c>
      <c r="C15" s="368"/>
      <c r="D15" s="368"/>
      <c r="E15" s="368"/>
      <c r="F15" s="368"/>
      <c r="G15" s="368"/>
      <c r="H15" s="368"/>
      <c r="I15" s="368"/>
      <c r="J15" s="368"/>
      <c r="K15" s="368"/>
      <c r="L15" s="368"/>
    </row>
    <row r="16" spans="1:12" s="8" customFormat="1" ht="15.75" x14ac:dyDescent="0.25">
      <c r="A16" s="28"/>
      <c r="B16" s="86" t="s">
        <v>163</v>
      </c>
      <c r="C16" s="28"/>
      <c r="D16" s="32"/>
      <c r="E16" s="28"/>
      <c r="F16" s="28"/>
      <c r="G16" s="28"/>
      <c r="H16" s="28"/>
      <c r="I16" s="29"/>
      <c r="J16" s="28"/>
      <c r="K16" s="28"/>
      <c r="L16" s="28"/>
    </row>
    <row r="17" spans="2:10" s="8" customFormat="1" x14ac:dyDescent="0.25">
      <c r="B17" s="21" t="s">
        <v>164</v>
      </c>
      <c r="D17" s="32"/>
    </row>
    <row r="18" spans="2:10" s="8" customFormat="1" x14ac:dyDescent="0.25">
      <c r="B18" s="21" t="s">
        <v>165</v>
      </c>
      <c r="D18" s="32"/>
    </row>
    <row r="19" spans="2:10" s="8" customFormat="1" x14ac:dyDescent="0.25">
      <c r="B19" s="21" t="s">
        <v>284</v>
      </c>
      <c r="D19" s="32"/>
    </row>
    <row r="20" spans="2:10" s="8" customFormat="1" x14ac:dyDescent="0.25">
      <c r="D20" s="32"/>
    </row>
    <row r="21" spans="2:10" s="8" customFormat="1" x14ac:dyDescent="0.25">
      <c r="D21" s="32"/>
      <c r="I21" s="29"/>
      <c r="J21" s="8" t="s">
        <v>285</v>
      </c>
    </row>
    <row r="22" spans="2:10" s="8" customFormat="1" x14ac:dyDescent="0.25">
      <c r="B22" s="20" t="s">
        <v>166</v>
      </c>
      <c r="D22" s="32"/>
    </row>
    <row r="23" spans="2:10" s="8" customFormat="1" x14ac:dyDescent="0.25">
      <c r="B23" s="87"/>
      <c r="D23" s="32"/>
    </row>
  </sheetData>
  <mergeCells count="1">
    <mergeCell ref="B15:L15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zoomScaleNormal="100" workbookViewId="0">
      <selection activeCell="B8" sqref="B8"/>
    </sheetView>
  </sheetViews>
  <sheetFormatPr defaultRowHeight="15" x14ac:dyDescent="0.25"/>
  <cols>
    <col min="1" max="1" width="5.28515625" style="174" customWidth="1"/>
    <col min="2" max="2" width="31.28515625" style="175" customWidth="1"/>
    <col min="3" max="3" width="9.140625" style="174"/>
    <col min="4" max="4" width="9.140625" style="176"/>
    <col min="5" max="5" width="12" style="177" customWidth="1"/>
    <col min="6" max="6" width="9.5703125" style="177" bestFit="1" customWidth="1"/>
    <col min="7" max="7" width="15.7109375" style="178" customWidth="1"/>
    <col min="8" max="8" width="9.140625" style="177" customWidth="1"/>
    <col min="9" max="9" width="15.7109375" style="178" customWidth="1"/>
    <col min="10" max="12" width="18.7109375" style="179" customWidth="1"/>
    <col min="13" max="16384" width="9.140625" style="174"/>
  </cols>
  <sheetData>
    <row r="1" spans="1:12" s="157" customFormat="1" ht="15.75" x14ac:dyDescent="0.25">
      <c r="B1" s="158" t="s">
        <v>0</v>
      </c>
      <c r="D1" s="159"/>
      <c r="E1" s="160"/>
      <c r="F1" s="161"/>
      <c r="G1" s="162"/>
      <c r="H1" s="161"/>
      <c r="I1" s="162"/>
      <c r="J1" s="163"/>
      <c r="K1" s="7" t="s">
        <v>258</v>
      </c>
      <c r="L1" s="7"/>
    </row>
    <row r="2" spans="1:12" s="157" customFormat="1" ht="15.75" x14ac:dyDescent="0.25">
      <c r="B2" s="158"/>
      <c r="D2" s="159"/>
      <c r="E2" s="160"/>
      <c r="F2" s="161"/>
      <c r="G2" s="162"/>
      <c r="H2" s="161"/>
      <c r="I2" s="162"/>
      <c r="J2" s="163"/>
      <c r="K2" s="163"/>
      <c r="L2" s="163"/>
    </row>
    <row r="3" spans="1:12" s="157" customFormat="1" ht="15.75" x14ac:dyDescent="0.25">
      <c r="B3" s="158" t="s">
        <v>1</v>
      </c>
      <c r="D3" s="159"/>
      <c r="E3" s="160"/>
      <c r="F3" s="161"/>
      <c r="G3" s="162"/>
      <c r="H3" s="161"/>
      <c r="I3" s="162"/>
      <c r="J3" s="163"/>
      <c r="K3" s="163"/>
      <c r="L3" s="163"/>
    </row>
    <row r="4" spans="1:12" s="157" customFormat="1" ht="15.75" x14ac:dyDescent="0.25">
      <c r="B4" s="158"/>
      <c r="D4" s="159"/>
      <c r="E4" s="160"/>
      <c r="F4" s="161"/>
      <c r="G4" s="162"/>
      <c r="H4" s="161"/>
      <c r="I4" s="162"/>
      <c r="J4" s="163"/>
      <c r="K4" s="163"/>
      <c r="L4" s="163"/>
    </row>
    <row r="5" spans="1:12" s="157" customFormat="1" ht="15.75" x14ac:dyDescent="0.25">
      <c r="B5" s="31" t="s">
        <v>283</v>
      </c>
      <c r="D5" s="159"/>
      <c r="E5" s="160"/>
      <c r="F5" s="161"/>
      <c r="G5" s="162"/>
      <c r="H5" s="161"/>
      <c r="I5" s="162"/>
      <c r="J5" s="163"/>
      <c r="K5" s="163"/>
      <c r="L5" s="163"/>
    </row>
    <row r="6" spans="1:12" s="157" customFormat="1" ht="15.75" x14ac:dyDescent="0.25">
      <c r="B6" s="158" t="s">
        <v>2</v>
      </c>
      <c r="D6" s="159"/>
      <c r="E6" s="160"/>
      <c r="F6" s="161"/>
      <c r="G6" s="162"/>
      <c r="H6" s="161"/>
      <c r="I6" s="162"/>
      <c r="J6" s="163"/>
      <c r="K6" s="163"/>
      <c r="L6" s="163"/>
    </row>
    <row r="7" spans="1:12" s="157" customFormat="1" ht="15.75" x14ac:dyDescent="0.25">
      <c r="B7" s="158"/>
      <c r="D7" s="159"/>
      <c r="E7" s="160"/>
      <c r="F7" s="161"/>
      <c r="G7" s="162"/>
      <c r="H7" s="161"/>
      <c r="I7" s="162"/>
      <c r="J7" s="163"/>
      <c r="K7" s="163"/>
      <c r="L7" s="163"/>
    </row>
    <row r="8" spans="1:12" s="157" customFormat="1" ht="15.75" x14ac:dyDescent="0.25">
      <c r="A8" s="164"/>
      <c r="B8" s="39" t="s">
        <v>246</v>
      </c>
      <c r="C8" s="164"/>
      <c r="D8" s="165"/>
      <c r="E8" s="166"/>
      <c r="F8" s="166"/>
      <c r="G8" s="167"/>
      <c r="H8" s="166"/>
      <c r="I8" s="167"/>
      <c r="J8" s="168"/>
      <c r="K8" s="168"/>
      <c r="L8" s="168"/>
    </row>
    <row r="9" spans="1:12" s="157" customFormat="1" x14ac:dyDescent="0.25">
      <c r="A9" s="164"/>
      <c r="B9" s="169"/>
      <c r="C9" s="164"/>
      <c r="D9" s="165"/>
      <c r="E9" s="166"/>
      <c r="F9" s="166"/>
      <c r="G9" s="167"/>
      <c r="H9" s="166"/>
      <c r="I9" s="167"/>
      <c r="J9" s="168"/>
      <c r="K9" s="168"/>
      <c r="L9" s="168"/>
    </row>
    <row r="10" spans="1:12" s="170" customFormat="1" ht="25.5" x14ac:dyDescent="0.25">
      <c r="A10" s="293" t="s">
        <v>3</v>
      </c>
      <c r="B10" s="294" t="s">
        <v>4</v>
      </c>
      <c r="C10" s="293" t="s">
        <v>5</v>
      </c>
      <c r="D10" s="295" t="s">
        <v>6</v>
      </c>
      <c r="E10" s="293" t="s">
        <v>19</v>
      </c>
      <c r="F10" s="293" t="s">
        <v>20</v>
      </c>
      <c r="G10" s="296" t="s">
        <v>9</v>
      </c>
      <c r="H10" s="293" t="s">
        <v>10</v>
      </c>
      <c r="I10" s="296" t="s">
        <v>11</v>
      </c>
      <c r="J10" s="297" t="s">
        <v>12</v>
      </c>
      <c r="K10" s="297" t="s">
        <v>13</v>
      </c>
      <c r="L10" s="51" t="s">
        <v>274</v>
      </c>
    </row>
    <row r="11" spans="1:12" s="171" customFormat="1" ht="12" x14ac:dyDescent="0.2">
      <c r="A11" s="286">
        <v>1</v>
      </c>
      <c r="B11" s="287" t="s">
        <v>279</v>
      </c>
      <c r="C11" s="286" t="s">
        <v>193</v>
      </c>
      <c r="D11" s="288">
        <v>7</v>
      </c>
      <c r="E11" s="289" t="s">
        <v>205</v>
      </c>
      <c r="F11" s="289">
        <v>5599415</v>
      </c>
      <c r="G11" s="290"/>
      <c r="H11" s="291"/>
      <c r="I11" s="290">
        <f>+G11+G11*H11/100</f>
        <v>0</v>
      </c>
      <c r="J11" s="292">
        <f>+G11*D11</f>
        <v>0</v>
      </c>
      <c r="K11" s="292">
        <f>+J11+J11*H11/100</f>
        <v>0</v>
      </c>
      <c r="L11" s="292"/>
    </row>
    <row r="12" spans="1:12" s="171" customFormat="1" ht="24" x14ac:dyDescent="0.2">
      <c r="A12" s="277">
        <v>2</v>
      </c>
      <c r="B12" s="284" t="s">
        <v>280</v>
      </c>
      <c r="C12" s="277" t="s">
        <v>193</v>
      </c>
      <c r="D12" s="279">
        <v>2</v>
      </c>
      <c r="E12" s="280" t="s">
        <v>205</v>
      </c>
      <c r="F12" s="280">
        <v>5382289</v>
      </c>
      <c r="G12" s="281"/>
      <c r="H12" s="282"/>
      <c r="I12" s="281">
        <f>+G12+G12*H12/100</f>
        <v>0</v>
      </c>
      <c r="J12" s="283">
        <f>+G12*D12</f>
        <v>0</v>
      </c>
      <c r="K12" s="283">
        <f>+J12+J12*H12/100</f>
        <v>0</v>
      </c>
      <c r="L12" s="283"/>
    </row>
    <row r="13" spans="1:12" s="171" customFormat="1" ht="12" x14ac:dyDescent="0.2">
      <c r="A13" s="277">
        <v>3</v>
      </c>
      <c r="B13" s="278" t="s">
        <v>281</v>
      </c>
      <c r="C13" s="285" t="s">
        <v>193</v>
      </c>
      <c r="D13" s="279">
        <v>17</v>
      </c>
      <c r="E13" s="280" t="s">
        <v>205</v>
      </c>
      <c r="F13" s="280">
        <v>7453736</v>
      </c>
      <c r="G13" s="281"/>
      <c r="H13" s="282"/>
      <c r="I13" s="281"/>
      <c r="J13" s="283"/>
      <c r="K13" s="283"/>
      <c r="L13" s="283"/>
    </row>
    <row r="14" spans="1:12" s="171" customFormat="1" ht="24" x14ac:dyDescent="0.2">
      <c r="A14" s="298">
        <v>4</v>
      </c>
      <c r="B14" s="299" t="s">
        <v>282</v>
      </c>
      <c r="C14" s="300" t="s">
        <v>193</v>
      </c>
      <c r="D14" s="301">
        <v>4</v>
      </c>
      <c r="E14" s="302" t="s">
        <v>205</v>
      </c>
      <c r="F14" s="302">
        <v>7748906</v>
      </c>
      <c r="G14" s="303"/>
      <c r="H14" s="304"/>
      <c r="I14" s="303"/>
      <c r="J14" s="305"/>
      <c r="K14" s="305"/>
      <c r="L14" s="305"/>
    </row>
    <row r="15" spans="1:12" s="157" customFormat="1" ht="15.75" x14ac:dyDescent="0.25">
      <c r="A15" s="306"/>
      <c r="B15" s="248" t="s">
        <v>204</v>
      </c>
      <c r="C15" s="306"/>
      <c r="D15" s="307"/>
      <c r="E15" s="308"/>
      <c r="F15" s="308"/>
      <c r="G15" s="309"/>
      <c r="H15" s="308"/>
      <c r="I15" s="309"/>
      <c r="J15" s="310">
        <f>SUM(J11:J12)</f>
        <v>0</v>
      </c>
      <c r="K15" s="310">
        <f>SUM(K11:K12)</f>
        <v>0</v>
      </c>
      <c r="L15" s="310"/>
    </row>
    <row r="16" spans="1:12" s="157" customFormat="1" x14ac:dyDescent="0.25">
      <c r="B16" s="172"/>
      <c r="D16" s="173"/>
      <c r="E16" s="161"/>
      <c r="F16" s="161"/>
      <c r="G16" s="162"/>
      <c r="H16" s="161"/>
      <c r="I16" s="162"/>
      <c r="J16" s="163"/>
      <c r="K16" s="163"/>
      <c r="L16" s="163"/>
    </row>
    <row r="17" spans="1:12" s="8" customFormat="1" x14ac:dyDescent="0.25">
      <c r="B17" s="367" t="s">
        <v>162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8"/>
    </row>
    <row r="18" spans="1:12" s="8" customFormat="1" ht="15.75" x14ac:dyDescent="0.25">
      <c r="A18" s="28"/>
      <c r="B18" s="86" t="s">
        <v>163</v>
      </c>
      <c r="C18" s="28"/>
      <c r="D18" s="32"/>
      <c r="E18" s="28"/>
      <c r="F18" s="28"/>
      <c r="G18" s="28"/>
      <c r="H18" s="28"/>
      <c r="I18" s="29"/>
      <c r="J18" s="28"/>
      <c r="K18" s="28"/>
      <c r="L18" s="28"/>
    </row>
    <row r="19" spans="1:12" s="8" customFormat="1" x14ac:dyDescent="0.25">
      <c r="B19" s="21" t="s">
        <v>164</v>
      </c>
      <c r="D19" s="32"/>
    </row>
    <row r="20" spans="1:12" s="8" customFormat="1" x14ac:dyDescent="0.25">
      <c r="B20" s="21" t="s">
        <v>165</v>
      </c>
      <c r="D20" s="32"/>
    </row>
    <row r="21" spans="1:12" s="8" customFormat="1" x14ac:dyDescent="0.25">
      <c r="B21" s="21" t="s">
        <v>284</v>
      </c>
      <c r="D21" s="32"/>
    </row>
    <row r="22" spans="1:12" s="8" customFormat="1" x14ac:dyDescent="0.25">
      <c r="D22" s="32"/>
    </row>
    <row r="23" spans="1:12" s="8" customFormat="1" x14ac:dyDescent="0.25">
      <c r="D23" s="32"/>
      <c r="I23" s="29"/>
      <c r="J23" s="8" t="s">
        <v>285</v>
      </c>
    </row>
    <row r="24" spans="1:12" s="8" customFormat="1" x14ac:dyDescent="0.25">
      <c r="B24" s="20" t="s">
        <v>166</v>
      </c>
      <c r="D24" s="32"/>
    </row>
    <row r="25" spans="1:12" s="8" customFormat="1" x14ac:dyDescent="0.25">
      <c r="B25" s="87"/>
      <c r="D25" s="32"/>
    </row>
  </sheetData>
  <mergeCells count="1">
    <mergeCell ref="B17:L17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9"/>
  <sheetViews>
    <sheetView zoomScaleNormal="100" workbookViewId="0">
      <selection activeCell="B8" sqref="B8"/>
    </sheetView>
  </sheetViews>
  <sheetFormatPr defaultRowHeight="15" x14ac:dyDescent="0.25"/>
  <cols>
    <col min="1" max="1" width="4.42578125" style="88" customWidth="1"/>
    <col min="2" max="2" width="29.7109375" style="89" customWidth="1"/>
    <col min="3" max="3" width="6.5703125" style="88" customWidth="1"/>
    <col min="4" max="4" width="8.28515625" style="113" customWidth="1"/>
    <col min="5" max="5" width="15.140625" style="90" customWidth="1"/>
    <col min="6" max="6" width="11" style="90" customWidth="1"/>
    <col min="7" max="7" width="15.7109375" style="92" customWidth="1"/>
    <col min="8" max="8" width="5.28515625" style="90" customWidth="1"/>
    <col min="9" max="9" width="15.7109375" style="92" customWidth="1"/>
    <col min="10" max="12" width="17.7109375" style="93" customWidth="1"/>
    <col min="13" max="16384" width="9.140625" style="88"/>
  </cols>
  <sheetData>
    <row r="1" spans="1:12" s="30" customFormat="1" ht="15.75" x14ac:dyDescent="0.25">
      <c r="A1" s="189"/>
      <c r="B1" s="190" t="s">
        <v>0</v>
      </c>
      <c r="C1" s="189"/>
      <c r="D1" s="191"/>
      <c r="E1" s="192"/>
      <c r="F1" s="192"/>
      <c r="G1" s="193"/>
      <c r="H1" s="192"/>
      <c r="I1" s="193"/>
      <c r="J1" s="194"/>
      <c r="K1" s="195"/>
      <c r="L1" s="195"/>
    </row>
    <row r="2" spans="1:12" s="30" customFormat="1" ht="15.75" x14ac:dyDescent="0.25">
      <c r="A2" s="189"/>
      <c r="B2" s="190"/>
      <c r="C2" s="189"/>
      <c r="D2" s="191"/>
      <c r="E2" s="192"/>
      <c r="F2" s="192"/>
      <c r="G2" s="193"/>
      <c r="H2" s="192"/>
      <c r="I2" s="193"/>
      <c r="J2" s="194"/>
      <c r="K2" s="194"/>
      <c r="L2" s="194"/>
    </row>
    <row r="3" spans="1:12" s="30" customFormat="1" ht="15.75" x14ac:dyDescent="0.25">
      <c r="A3" s="189"/>
      <c r="B3" s="190" t="s">
        <v>1</v>
      </c>
      <c r="C3" s="189"/>
      <c r="D3" s="191"/>
      <c r="E3" s="192"/>
      <c r="F3" s="192"/>
      <c r="G3" s="193"/>
      <c r="H3" s="192"/>
      <c r="I3" s="193"/>
      <c r="J3" s="194"/>
      <c r="K3" s="194"/>
      <c r="L3" s="194"/>
    </row>
    <row r="4" spans="1:12" s="30" customFormat="1" ht="15.75" x14ac:dyDescent="0.25">
      <c r="A4" s="189"/>
      <c r="B4" s="190"/>
      <c r="C4" s="189"/>
      <c r="D4" s="191"/>
      <c r="E4" s="192"/>
      <c r="F4" s="192"/>
      <c r="G4" s="193"/>
      <c r="H4" s="192"/>
      <c r="I4" s="193"/>
      <c r="J4" s="194"/>
      <c r="K4" s="194"/>
      <c r="L4" s="194"/>
    </row>
    <row r="5" spans="1:12" s="30" customFormat="1" ht="15.75" x14ac:dyDescent="0.25">
      <c r="A5" s="189"/>
      <c r="B5" s="190" t="s">
        <v>283</v>
      </c>
      <c r="C5" s="189"/>
      <c r="D5" s="191"/>
      <c r="E5" s="192"/>
      <c r="F5" s="192"/>
      <c r="G5" s="193"/>
      <c r="H5" s="192"/>
      <c r="I5" s="193"/>
      <c r="J5" s="194"/>
      <c r="K5" s="194"/>
      <c r="L5" s="194"/>
    </row>
    <row r="6" spans="1:12" s="30" customFormat="1" ht="15.75" x14ac:dyDescent="0.25">
      <c r="A6" s="189"/>
      <c r="B6" s="190" t="s">
        <v>181</v>
      </c>
      <c r="C6" s="189"/>
      <c r="D6" s="191"/>
      <c r="E6" s="192"/>
      <c r="F6" s="192"/>
      <c r="G6" s="193"/>
      <c r="H6" s="192"/>
      <c r="I6" s="193"/>
      <c r="J6" s="194"/>
      <c r="K6" s="194"/>
      <c r="L6" s="194"/>
    </row>
    <row r="7" spans="1:12" s="30" customFormat="1" ht="15.75" x14ac:dyDescent="0.25">
      <c r="A7" s="189"/>
      <c r="B7" s="190"/>
      <c r="C7" s="189"/>
      <c r="D7" s="191"/>
      <c r="E7" s="192"/>
      <c r="F7" s="192"/>
      <c r="G7" s="193"/>
      <c r="H7" s="192"/>
      <c r="I7" s="193"/>
      <c r="J7" s="194"/>
      <c r="K7" s="194"/>
      <c r="L7" s="194"/>
    </row>
    <row r="8" spans="1:12" s="30" customFormat="1" ht="15.75" x14ac:dyDescent="0.25">
      <c r="A8" s="196"/>
      <c r="B8" s="197" t="s">
        <v>247</v>
      </c>
      <c r="C8" s="196"/>
      <c r="D8" s="198"/>
      <c r="E8" s="199"/>
      <c r="F8" s="199"/>
      <c r="G8" s="200"/>
      <c r="H8" s="199"/>
      <c r="I8" s="200"/>
      <c r="J8" s="201"/>
      <c r="K8" s="201"/>
      <c r="L8" s="201"/>
    </row>
    <row r="9" spans="1:12" s="30" customFormat="1" ht="28.5" customHeight="1" x14ac:dyDescent="0.25">
      <c r="A9" s="196"/>
      <c r="B9" s="196"/>
      <c r="C9" s="196"/>
      <c r="D9" s="198"/>
      <c r="E9" s="199"/>
      <c r="F9" s="199"/>
      <c r="G9" s="200"/>
      <c r="H9" s="199"/>
      <c r="I9" s="200"/>
      <c r="J9" s="201"/>
      <c r="K9" s="201"/>
      <c r="L9" s="201"/>
    </row>
    <row r="10" spans="1:12" s="52" customFormat="1" ht="25.5" x14ac:dyDescent="0.25">
      <c r="A10" s="202" t="s">
        <v>3</v>
      </c>
      <c r="B10" s="203" t="s">
        <v>4</v>
      </c>
      <c r="C10" s="202" t="s">
        <v>5</v>
      </c>
      <c r="D10" s="204" t="s">
        <v>6</v>
      </c>
      <c r="E10" s="202" t="s">
        <v>19</v>
      </c>
      <c r="F10" s="202" t="s">
        <v>20</v>
      </c>
      <c r="G10" s="205" t="s">
        <v>9</v>
      </c>
      <c r="H10" s="202" t="s">
        <v>10</v>
      </c>
      <c r="I10" s="205" t="s">
        <v>11</v>
      </c>
      <c r="J10" s="206" t="s">
        <v>12</v>
      </c>
      <c r="K10" s="206" t="s">
        <v>13</v>
      </c>
      <c r="L10" s="51" t="s">
        <v>274</v>
      </c>
    </row>
    <row r="11" spans="1:12" s="108" customFormat="1" ht="12.75" x14ac:dyDescent="0.2">
      <c r="A11" s="315">
        <v>1</v>
      </c>
      <c r="B11" s="315" t="s">
        <v>208</v>
      </c>
      <c r="C11" s="315" t="s">
        <v>15</v>
      </c>
      <c r="D11" s="316">
        <v>2</v>
      </c>
      <c r="E11" s="317" t="s">
        <v>209</v>
      </c>
      <c r="F11" s="318" t="s">
        <v>263</v>
      </c>
      <c r="G11" s="255"/>
      <c r="H11" s="256"/>
      <c r="I11" s="255">
        <f>+G11*H11/100+G11</f>
        <v>0</v>
      </c>
      <c r="J11" s="257">
        <f>+D11*G11</f>
        <v>0</v>
      </c>
      <c r="K11" s="257">
        <f>+D11*I11</f>
        <v>0</v>
      </c>
      <c r="L11" s="257"/>
    </row>
    <row r="12" spans="1:12" s="108" customFormat="1" ht="12.75" x14ac:dyDescent="0.2">
      <c r="A12" s="311">
        <v>2</v>
      </c>
      <c r="B12" s="311" t="s">
        <v>210</v>
      </c>
      <c r="C12" s="311" t="s">
        <v>15</v>
      </c>
      <c r="D12" s="312">
        <v>11</v>
      </c>
      <c r="E12" s="313" t="s">
        <v>209</v>
      </c>
      <c r="F12" s="314" t="s">
        <v>264</v>
      </c>
      <c r="G12" s="66"/>
      <c r="H12" s="67"/>
      <c r="I12" s="66">
        <f t="shared" ref="I12:I18" si="0">+G12*H12/100+G12</f>
        <v>0</v>
      </c>
      <c r="J12" s="68">
        <f t="shared" ref="J12:J18" si="1">+D12*G12</f>
        <v>0</v>
      </c>
      <c r="K12" s="68">
        <f t="shared" ref="K12:K18" si="2">+D12*I12</f>
        <v>0</v>
      </c>
      <c r="L12" s="68"/>
    </row>
    <row r="13" spans="1:12" s="108" customFormat="1" ht="12.75" x14ac:dyDescent="0.2">
      <c r="A13" s="311">
        <v>3</v>
      </c>
      <c r="B13" s="311" t="s">
        <v>211</v>
      </c>
      <c r="C13" s="311" t="s">
        <v>15</v>
      </c>
      <c r="D13" s="312">
        <v>8</v>
      </c>
      <c r="E13" s="313" t="s">
        <v>209</v>
      </c>
      <c r="F13" s="314" t="s">
        <v>265</v>
      </c>
      <c r="G13" s="66"/>
      <c r="H13" s="67"/>
      <c r="I13" s="66">
        <f t="shared" si="0"/>
        <v>0</v>
      </c>
      <c r="J13" s="68">
        <f t="shared" si="1"/>
        <v>0</v>
      </c>
      <c r="K13" s="68">
        <f t="shared" si="2"/>
        <v>0</v>
      </c>
      <c r="L13" s="68"/>
    </row>
    <row r="14" spans="1:12" s="108" customFormat="1" ht="12.75" x14ac:dyDescent="0.2">
      <c r="A14" s="311">
        <v>4</v>
      </c>
      <c r="B14" s="311" t="s">
        <v>212</v>
      </c>
      <c r="C14" s="311" t="s">
        <v>15</v>
      </c>
      <c r="D14" s="312">
        <v>8</v>
      </c>
      <c r="E14" s="313" t="s">
        <v>209</v>
      </c>
      <c r="F14" s="314" t="s">
        <v>266</v>
      </c>
      <c r="G14" s="66"/>
      <c r="H14" s="67"/>
      <c r="I14" s="66">
        <f t="shared" si="0"/>
        <v>0</v>
      </c>
      <c r="J14" s="68">
        <f t="shared" si="1"/>
        <v>0</v>
      </c>
      <c r="K14" s="68">
        <f t="shared" si="2"/>
        <v>0</v>
      </c>
      <c r="L14" s="68"/>
    </row>
    <row r="15" spans="1:12" s="108" customFormat="1" ht="12.75" x14ac:dyDescent="0.2">
      <c r="A15" s="311">
        <v>5</v>
      </c>
      <c r="B15" s="311" t="s">
        <v>213</v>
      </c>
      <c r="C15" s="311" t="s">
        <v>15</v>
      </c>
      <c r="D15" s="312">
        <v>7</v>
      </c>
      <c r="E15" s="313" t="s">
        <v>209</v>
      </c>
      <c r="F15" s="314" t="s">
        <v>267</v>
      </c>
      <c r="G15" s="66"/>
      <c r="H15" s="67"/>
      <c r="I15" s="66">
        <f t="shared" si="0"/>
        <v>0</v>
      </c>
      <c r="J15" s="68">
        <f t="shared" si="1"/>
        <v>0</v>
      </c>
      <c r="K15" s="68">
        <f t="shared" si="2"/>
        <v>0</v>
      </c>
      <c r="L15" s="68"/>
    </row>
    <row r="16" spans="1:12" s="108" customFormat="1" ht="12.75" x14ac:dyDescent="0.2">
      <c r="A16" s="311">
        <v>6</v>
      </c>
      <c r="B16" s="311" t="s">
        <v>214</v>
      </c>
      <c r="C16" s="311" t="s">
        <v>15</v>
      </c>
      <c r="D16" s="312">
        <v>7</v>
      </c>
      <c r="E16" s="313" t="s">
        <v>209</v>
      </c>
      <c r="F16" s="314" t="s">
        <v>268</v>
      </c>
      <c r="G16" s="66"/>
      <c r="H16" s="67"/>
      <c r="I16" s="66">
        <f t="shared" si="0"/>
        <v>0</v>
      </c>
      <c r="J16" s="68">
        <f t="shared" si="1"/>
        <v>0</v>
      </c>
      <c r="K16" s="68">
        <f t="shared" si="2"/>
        <v>0</v>
      </c>
      <c r="L16" s="68"/>
    </row>
    <row r="17" spans="1:12" s="108" customFormat="1" ht="12.75" x14ac:dyDescent="0.2">
      <c r="A17" s="311">
        <v>7</v>
      </c>
      <c r="B17" s="311" t="s">
        <v>215</v>
      </c>
      <c r="C17" s="311" t="s">
        <v>15</v>
      </c>
      <c r="D17" s="312">
        <v>7</v>
      </c>
      <c r="E17" s="313" t="s">
        <v>209</v>
      </c>
      <c r="F17" s="314" t="s">
        <v>269</v>
      </c>
      <c r="G17" s="66"/>
      <c r="H17" s="67"/>
      <c r="I17" s="66">
        <f t="shared" si="0"/>
        <v>0</v>
      </c>
      <c r="J17" s="68">
        <f t="shared" si="1"/>
        <v>0</v>
      </c>
      <c r="K17" s="68">
        <f t="shared" si="2"/>
        <v>0</v>
      </c>
      <c r="L17" s="68"/>
    </row>
    <row r="18" spans="1:12" s="108" customFormat="1" ht="12.75" x14ac:dyDescent="0.2">
      <c r="A18" s="319">
        <v>8</v>
      </c>
      <c r="B18" s="319" t="s">
        <v>216</v>
      </c>
      <c r="C18" s="319" t="s">
        <v>15</v>
      </c>
      <c r="D18" s="320">
        <v>90</v>
      </c>
      <c r="E18" s="321" t="s">
        <v>209</v>
      </c>
      <c r="F18" s="322"/>
      <c r="G18" s="185"/>
      <c r="H18" s="186"/>
      <c r="I18" s="185">
        <f t="shared" si="0"/>
        <v>0</v>
      </c>
      <c r="J18" s="187">
        <f t="shared" si="1"/>
        <v>0</v>
      </c>
      <c r="K18" s="187">
        <f t="shared" si="2"/>
        <v>0</v>
      </c>
      <c r="L18" s="187"/>
    </row>
    <row r="19" spans="1:12" s="30" customFormat="1" ht="15.75" x14ac:dyDescent="0.25">
      <c r="A19" s="239"/>
      <c r="B19" s="323" t="s">
        <v>206</v>
      </c>
      <c r="C19" s="239"/>
      <c r="D19" s="324"/>
      <c r="E19" s="152"/>
      <c r="F19" s="152"/>
      <c r="G19" s="151"/>
      <c r="H19" s="152"/>
      <c r="I19" s="151"/>
      <c r="J19" s="153">
        <f>SUM(J11:J18)</f>
        <v>0</v>
      </c>
      <c r="K19" s="153">
        <f>+K11+K12+K13+K14+K15+K16+K17+K18</f>
        <v>0</v>
      </c>
      <c r="L19" s="153"/>
    </row>
    <row r="20" spans="1:12" s="30" customFormat="1" x14ac:dyDescent="0.25">
      <c r="B20" s="85"/>
      <c r="D20" s="154"/>
      <c r="E20" s="36"/>
      <c r="F20" s="36"/>
      <c r="G20" s="35"/>
      <c r="H20" s="36"/>
      <c r="I20" s="35"/>
      <c r="J20" s="37"/>
      <c r="K20" s="37"/>
      <c r="L20" s="37"/>
    </row>
    <row r="21" spans="1:12" s="8" customFormat="1" x14ac:dyDescent="0.25">
      <c r="B21" s="367" t="s">
        <v>162</v>
      </c>
      <c r="C21" s="368"/>
      <c r="D21" s="368"/>
      <c r="E21" s="368"/>
      <c r="F21" s="368"/>
      <c r="G21" s="368"/>
      <c r="H21" s="368"/>
      <c r="I21" s="368"/>
      <c r="J21" s="368"/>
      <c r="K21" s="368"/>
      <c r="L21" s="368"/>
    </row>
    <row r="22" spans="1:12" s="8" customFormat="1" ht="15.75" x14ac:dyDescent="0.25">
      <c r="A22" s="28"/>
      <c r="B22" s="86" t="s">
        <v>163</v>
      </c>
      <c r="C22" s="28"/>
      <c r="D22" s="32"/>
      <c r="E22" s="28"/>
      <c r="F22" s="28"/>
      <c r="G22" s="28"/>
      <c r="H22" s="28"/>
      <c r="I22" s="29"/>
      <c r="J22" s="28"/>
      <c r="K22" s="28"/>
      <c r="L22" s="28"/>
    </row>
    <row r="23" spans="1:12" s="8" customFormat="1" x14ac:dyDescent="0.25">
      <c r="B23" s="21" t="s">
        <v>164</v>
      </c>
      <c r="D23" s="32"/>
    </row>
    <row r="24" spans="1:12" s="8" customFormat="1" x14ac:dyDescent="0.25">
      <c r="B24" s="21" t="s">
        <v>165</v>
      </c>
      <c r="D24" s="32"/>
    </row>
    <row r="25" spans="1:12" s="8" customFormat="1" x14ac:dyDescent="0.25">
      <c r="B25" s="21" t="s">
        <v>284</v>
      </c>
      <c r="D25" s="32"/>
    </row>
    <row r="26" spans="1:12" s="8" customFormat="1" x14ac:dyDescent="0.25">
      <c r="D26" s="32"/>
    </row>
    <row r="27" spans="1:12" s="8" customFormat="1" x14ac:dyDescent="0.25">
      <c r="D27" s="32"/>
      <c r="I27" s="29"/>
      <c r="J27" s="8" t="s">
        <v>285</v>
      </c>
    </row>
    <row r="28" spans="1:12" s="8" customFormat="1" x14ac:dyDescent="0.25">
      <c r="B28" s="20" t="s">
        <v>166</v>
      </c>
      <c r="D28" s="32"/>
    </row>
    <row r="29" spans="1:12" s="8" customFormat="1" x14ac:dyDescent="0.25">
      <c r="B29" s="87"/>
      <c r="D29" s="32"/>
    </row>
  </sheetData>
  <mergeCells count="1">
    <mergeCell ref="B21:L21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5"/>
  <sheetViews>
    <sheetView zoomScaleNormal="100" workbookViewId="0">
      <selection activeCell="B8" sqref="B8"/>
    </sheetView>
  </sheetViews>
  <sheetFormatPr defaultRowHeight="15" x14ac:dyDescent="0.25"/>
  <cols>
    <col min="1" max="1" width="4.42578125" style="88" customWidth="1"/>
    <col min="2" max="2" width="29.7109375" style="89" customWidth="1"/>
    <col min="3" max="3" width="6.5703125" style="88" customWidth="1"/>
    <col min="4" max="4" width="8.28515625" style="113" customWidth="1"/>
    <col min="5" max="5" width="15.140625" style="90" customWidth="1"/>
    <col min="6" max="6" width="11" style="90" customWidth="1"/>
    <col min="7" max="7" width="15.7109375" style="92" customWidth="1"/>
    <col min="8" max="8" width="5.28515625" style="90" customWidth="1"/>
    <col min="9" max="9" width="15.7109375" style="92" customWidth="1"/>
    <col min="10" max="12" width="17.710937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207</v>
      </c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181</v>
      </c>
      <c r="D6" s="94"/>
      <c r="E6" s="33"/>
      <c r="F6" s="36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30" customFormat="1" ht="15.75" x14ac:dyDescent="0.25">
      <c r="A8" s="108"/>
      <c r="B8" s="39" t="s">
        <v>248</v>
      </c>
      <c r="C8" s="108"/>
      <c r="D8" s="148"/>
      <c r="E8" s="149"/>
      <c r="F8" s="149"/>
      <c r="G8" s="150"/>
      <c r="H8" s="149"/>
      <c r="I8" s="150"/>
      <c r="J8" s="146"/>
      <c r="K8" s="146"/>
      <c r="L8" s="146"/>
    </row>
    <row r="9" spans="1:12" s="30" customFormat="1" ht="28.5" customHeight="1" x14ac:dyDescent="0.25">
      <c r="A9" s="108"/>
      <c r="B9" s="147"/>
      <c r="C9" s="108"/>
      <c r="D9" s="148"/>
      <c r="E9" s="149"/>
      <c r="F9" s="149"/>
      <c r="G9" s="150"/>
      <c r="H9" s="149"/>
      <c r="I9" s="150"/>
      <c r="J9" s="146"/>
      <c r="K9" s="146"/>
      <c r="L9" s="146"/>
    </row>
    <row r="10" spans="1:12" s="52" customFormat="1" ht="25.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108" customFormat="1" ht="12.75" x14ac:dyDescent="0.2">
      <c r="A11" s="100">
        <v>1</v>
      </c>
      <c r="B11" s="115" t="s">
        <v>236</v>
      </c>
      <c r="C11" s="100" t="s">
        <v>17</v>
      </c>
      <c r="D11" s="116">
        <v>1</v>
      </c>
      <c r="E11" s="331" t="s">
        <v>237</v>
      </c>
      <c r="F11" s="53">
        <v>7043714</v>
      </c>
      <c r="G11" s="57"/>
      <c r="H11" s="58"/>
      <c r="I11" s="57">
        <f>+G11*H11/100+G11</f>
        <v>0</v>
      </c>
      <c r="J11" s="59">
        <f>+D11*G11</f>
        <v>0</v>
      </c>
      <c r="K11" s="59">
        <f>+D11*I11</f>
        <v>0</v>
      </c>
      <c r="L11" s="59"/>
    </row>
    <row r="12" spans="1:12" s="108" customFormat="1" ht="12.75" x14ac:dyDescent="0.2">
      <c r="A12" s="101">
        <v>2</v>
      </c>
      <c r="B12" s="122" t="s">
        <v>238</v>
      </c>
      <c r="C12" s="101" t="s">
        <v>17</v>
      </c>
      <c r="D12" s="123">
        <v>30</v>
      </c>
      <c r="E12" s="332" t="s">
        <v>237</v>
      </c>
      <c r="F12" s="61">
        <v>1526748</v>
      </c>
      <c r="G12" s="66"/>
      <c r="H12" s="67"/>
      <c r="I12" s="66">
        <f t="shared" ref="I12:I14" si="0">+G12*H12/100+G12</f>
        <v>0</v>
      </c>
      <c r="J12" s="68">
        <f t="shared" ref="J12:J14" si="1">+D12*G12</f>
        <v>0</v>
      </c>
      <c r="K12" s="68">
        <f t="shared" ref="K12:K14" si="2">+D12*I12</f>
        <v>0</v>
      </c>
      <c r="L12" s="68"/>
    </row>
    <row r="13" spans="1:12" s="108" customFormat="1" ht="12.75" x14ac:dyDescent="0.2">
      <c r="A13" s="101">
        <v>3</v>
      </c>
      <c r="B13" s="122" t="s">
        <v>239</v>
      </c>
      <c r="C13" s="101" t="s">
        <v>17</v>
      </c>
      <c r="D13" s="123">
        <v>1</v>
      </c>
      <c r="E13" s="332" t="s">
        <v>237</v>
      </c>
      <c r="F13" s="61">
        <v>8727986</v>
      </c>
      <c r="G13" s="66"/>
      <c r="H13" s="67"/>
      <c r="I13" s="66">
        <f t="shared" si="0"/>
        <v>0</v>
      </c>
      <c r="J13" s="68">
        <f t="shared" si="1"/>
        <v>0</v>
      </c>
      <c r="K13" s="68">
        <f t="shared" si="2"/>
        <v>0</v>
      </c>
      <c r="L13" s="68"/>
    </row>
    <row r="14" spans="1:12" s="108" customFormat="1" ht="12.75" x14ac:dyDescent="0.2">
      <c r="A14" s="133">
        <v>4</v>
      </c>
      <c r="B14" s="132" t="s">
        <v>240</v>
      </c>
      <c r="C14" s="133" t="s">
        <v>17</v>
      </c>
      <c r="D14" s="134">
        <v>1</v>
      </c>
      <c r="E14" s="333" t="s">
        <v>237</v>
      </c>
      <c r="F14" s="79">
        <v>7556924</v>
      </c>
      <c r="G14" s="81"/>
      <c r="H14" s="82"/>
      <c r="I14" s="81">
        <f t="shared" si="0"/>
        <v>0</v>
      </c>
      <c r="J14" s="83">
        <f t="shared" si="1"/>
        <v>0</v>
      </c>
      <c r="K14" s="83">
        <f t="shared" si="2"/>
        <v>0</v>
      </c>
      <c r="L14" s="83"/>
    </row>
    <row r="15" spans="1:12" s="30" customFormat="1" ht="15.75" x14ac:dyDescent="0.25">
      <c r="A15" s="325"/>
      <c r="B15" s="327" t="s">
        <v>218</v>
      </c>
      <c r="C15" s="325"/>
      <c r="D15" s="328"/>
      <c r="E15" s="329"/>
      <c r="F15" s="329"/>
      <c r="G15" s="330"/>
      <c r="H15" s="329"/>
      <c r="I15" s="330"/>
      <c r="J15" s="326">
        <f>SUM(J11:J14)</f>
        <v>0</v>
      </c>
      <c r="K15" s="326">
        <f>SUM(K11:K14)</f>
        <v>0</v>
      </c>
      <c r="L15" s="326"/>
    </row>
    <row r="16" spans="1:12" s="30" customFormat="1" x14ac:dyDescent="0.25">
      <c r="B16" s="85"/>
      <c r="D16" s="154"/>
      <c r="E16" s="36"/>
      <c r="F16" s="36"/>
      <c r="G16" s="35"/>
      <c r="H16" s="36"/>
      <c r="I16" s="35"/>
      <c r="J16" s="37"/>
      <c r="K16" s="37"/>
      <c r="L16" s="37"/>
    </row>
    <row r="17" spans="1:12" s="8" customFormat="1" x14ac:dyDescent="0.25">
      <c r="B17" s="367" t="s">
        <v>162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8"/>
    </row>
    <row r="18" spans="1:12" s="8" customFormat="1" ht="15.75" x14ac:dyDescent="0.25">
      <c r="A18" s="28"/>
      <c r="B18" s="86" t="s">
        <v>163</v>
      </c>
      <c r="C18" s="28"/>
      <c r="D18" s="32"/>
      <c r="E18" s="28"/>
      <c r="F18" s="28"/>
      <c r="G18" s="28"/>
      <c r="H18" s="28"/>
      <c r="I18" s="29"/>
      <c r="J18" s="28"/>
      <c r="K18" s="28"/>
      <c r="L18" s="28"/>
    </row>
    <row r="19" spans="1:12" s="8" customFormat="1" x14ac:dyDescent="0.25">
      <c r="B19" s="21" t="s">
        <v>164</v>
      </c>
      <c r="D19" s="32"/>
    </row>
    <row r="20" spans="1:12" s="8" customFormat="1" x14ac:dyDescent="0.25">
      <c r="B20" s="21" t="s">
        <v>165</v>
      </c>
      <c r="D20" s="32"/>
    </row>
    <row r="21" spans="1:12" s="8" customFormat="1" x14ac:dyDescent="0.25">
      <c r="B21" s="21" t="s">
        <v>284</v>
      </c>
      <c r="D21" s="32"/>
    </row>
    <row r="22" spans="1:12" s="8" customFormat="1" x14ac:dyDescent="0.25">
      <c r="D22" s="32"/>
    </row>
    <row r="23" spans="1:12" s="8" customFormat="1" x14ac:dyDescent="0.25">
      <c r="D23" s="32"/>
      <c r="I23" s="29"/>
      <c r="J23" s="8" t="s">
        <v>285</v>
      </c>
    </row>
    <row r="24" spans="1:12" s="8" customFormat="1" x14ac:dyDescent="0.25">
      <c r="B24" s="20" t="s">
        <v>166</v>
      </c>
      <c r="D24" s="32"/>
    </row>
    <row r="25" spans="1:12" s="8" customFormat="1" x14ac:dyDescent="0.25">
      <c r="B25" s="87"/>
      <c r="D25" s="32"/>
    </row>
  </sheetData>
  <mergeCells count="1">
    <mergeCell ref="B17:L17"/>
  </mergeCells>
  <pageMargins left="0.7" right="0.7" top="0.75" bottom="0.75" header="0.3" footer="0.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7"/>
  <sheetViews>
    <sheetView zoomScaleNormal="100" workbookViewId="0">
      <selection activeCell="B8" sqref="B8"/>
    </sheetView>
  </sheetViews>
  <sheetFormatPr defaultRowHeight="15" x14ac:dyDescent="0.25"/>
  <cols>
    <col min="1" max="1" width="5.5703125" style="8" bestFit="1" customWidth="1"/>
    <col min="2" max="2" width="51" style="8" customWidth="1"/>
    <col min="3" max="3" width="6.85546875" style="8" customWidth="1"/>
    <col min="4" max="4" width="8.140625" style="8" customWidth="1"/>
    <col min="5" max="5" width="19" style="8" customWidth="1"/>
    <col min="6" max="6" width="24.85546875" style="8" customWidth="1"/>
    <col min="7" max="7" width="10.7109375" style="8" customWidth="1"/>
    <col min="8" max="8" width="6.5703125" style="8" customWidth="1"/>
    <col min="9" max="9" width="10.7109375" style="8" customWidth="1"/>
    <col min="10" max="12" width="11.7109375" style="8" customWidth="1"/>
    <col min="13" max="16384" width="9.140625" style="8"/>
  </cols>
  <sheetData>
    <row r="1" spans="1:12" ht="26.25" x14ac:dyDescent="0.25">
      <c r="A1" s="112"/>
      <c r="B1" s="207" t="s">
        <v>0</v>
      </c>
      <c r="C1" s="112"/>
      <c r="D1" s="208"/>
      <c r="E1" s="209"/>
      <c r="F1" s="209"/>
      <c r="G1" s="210"/>
      <c r="H1" s="209"/>
      <c r="I1" s="210"/>
      <c r="J1" s="211"/>
      <c r="K1" s="195" t="s">
        <v>258</v>
      </c>
      <c r="L1" s="195"/>
    </row>
    <row r="2" spans="1:12" ht="15.75" x14ac:dyDescent="0.25">
      <c r="A2" s="112"/>
      <c r="B2" s="207"/>
      <c r="C2" s="112"/>
      <c r="D2" s="208"/>
      <c r="E2" s="209"/>
      <c r="F2" s="209"/>
      <c r="G2" s="210"/>
      <c r="H2" s="209"/>
      <c r="I2" s="210"/>
      <c r="J2" s="211"/>
      <c r="K2" s="211"/>
      <c r="L2" s="211"/>
    </row>
    <row r="3" spans="1:12" ht="15.75" x14ac:dyDescent="0.25">
      <c r="A3" s="112"/>
      <c r="B3" s="207" t="s">
        <v>1</v>
      </c>
      <c r="C3" s="112"/>
      <c r="D3" s="208"/>
      <c r="E3" s="209"/>
      <c r="F3" s="209"/>
      <c r="G3" s="210"/>
      <c r="H3" s="209"/>
      <c r="I3" s="210"/>
      <c r="J3" s="211"/>
      <c r="K3" s="211"/>
      <c r="L3" s="211"/>
    </row>
    <row r="4" spans="1:12" ht="15.75" x14ac:dyDescent="0.25">
      <c r="A4" s="112"/>
      <c r="B4" s="207"/>
      <c r="C4" s="112"/>
      <c r="D4" s="208"/>
      <c r="E4" s="209"/>
      <c r="F4" s="209"/>
      <c r="G4" s="210"/>
      <c r="H4" s="209"/>
      <c r="I4" s="210"/>
      <c r="J4" s="211"/>
      <c r="K4" s="211"/>
      <c r="L4" s="211"/>
    </row>
    <row r="5" spans="1:12" ht="15.75" x14ac:dyDescent="0.25">
      <c r="A5" s="112"/>
      <c r="B5" s="190" t="s">
        <v>283</v>
      </c>
      <c r="C5" s="112"/>
      <c r="D5" s="208"/>
      <c r="E5" s="209"/>
      <c r="F5" s="209"/>
      <c r="G5" s="210"/>
      <c r="H5" s="209"/>
      <c r="I5" s="210"/>
      <c r="J5" s="211"/>
      <c r="K5" s="211"/>
      <c r="L5" s="211"/>
    </row>
    <row r="6" spans="1:12" ht="15.75" x14ac:dyDescent="0.25">
      <c r="A6" s="112"/>
      <c r="B6" s="190" t="s">
        <v>2</v>
      </c>
      <c r="C6" s="112"/>
      <c r="D6" s="208"/>
      <c r="E6" s="209"/>
      <c r="F6" s="209"/>
      <c r="G6" s="210"/>
      <c r="H6" s="209"/>
      <c r="I6" s="210"/>
      <c r="J6" s="211"/>
      <c r="K6" s="211"/>
      <c r="L6" s="211"/>
    </row>
    <row r="7" spans="1:12" ht="15.75" x14ac:dyDescent="0.25">
      <c r="A7" s="112"/>
      <c r="B7" s="207"/>
      <c r="C7" s="112"/>
      <c r="D7" s="208"/>
      <c r="E7" s="209"/>
      <c r="F7" s="209"/>
      <c r="G7" s="210"/>
      <c r="H7" s="209"/>
      <c r="I7" s="210"/>
      <c r="J7" s="211"/>
      <c r="K7" s="211"/>
      <c r="L7" s="211"/>
    </row>
    <row r="8" spans="1:12" ht="15.75" x14ac:dyDescent="0.25">
      <c r="A8" s="207"/>
      <c r="B8" s="212" t="s">
        <v>249</v>
      </c>
      <c r="C8" s="213"/>
      <c r="D8" s="214"/>
      <c r="E8" s="215"/>
      <c r="F8" s="216"/>
      <c r="G8" s="217"/>
      <c r="H8" s="216"/>
      <c r="I8" s="217"/>
      <c r="J8" s="218"/>
      <c r="K8" s="218"/>
      <c r="L8" s="218"/>
    </row>
    <row r="9" spans="1:12" ht="15.75" x14ac:dyDescent="0.25">
      <c r="A9" s="207"/>
      <c r="B9" s="213"/>
      <c r="C9" s="213"/>
      <c r="D9" s="214"/>
      <c r="E9" s="215"/>
      <c r="F9" s="216"/>
      <c r="G9" s="217"/>
      <c r="H9" s="216"/>
      <c r="I9" s="217"/>
      <c r="J9" s="218"/>
      <c r="K9" s="218"/>
      <c r="L9" s="218"/>
    </row>
    <row r="10" spans="1:12" s="20" customFormat="1" ht="38.25" x14ac:dyDescent="0.2">
      <c r="A10" s="219" t="s">
        <v>3</v>
      </c>
      <c r="B10" s="219" t="s">
        <v>4</v>
      </c>
      <c r="C10" s="219" t="s">
        <v>5</v>
      </c>
      <c r="D10" s="345" t="s">
        <v>6</v>
      </c>
      <c r="E10" s="219" t="s">
        <v>7</v>
      </c>
      <c r="F10" s="219" t="s">
        <v>8</v>
      </c>
      <c r="G10" s="346" t="s">
        <v>9</v>
      </c>
      <c r="H10" s="219" t="s">
        <v>10</v>
      </c>
      <c r="I10" s="346" t="s">
        <v>11</v>
      </c>
      <c r="J10" s="347" t="s">
        <v>12</v>
      </c>
      <c r="K10" s="347" t="s">
        <v>13</v>
      </c>
      <c r="L10" s="51" t="s">
        <v>274</v>
      </c>
    </row>
    <row r="11" spans="1:12" s="21" customFormat="1" ht="12" x14ac:dyDescent="0.2">
      <c r="A11" s="338">
        <v>1</v>
      </c>
      <c r="B11" s="339" t="s">
        <v>262</v>
      </c>
      <c r="C11" s="340" t="s">
        <v>15</v>
      </c>
      <c r="D11" s="341">
        <v>1</v>
      </c>
      <c r="E11" s="342"/>
      <c r="F11" s="342"/>
      <c r="G11" s="343"/>
      <c r="H11" s="342"/>
      <c r="I11" s="343">
        <f>+G11+G11*H11/100</f>
        <v>0</v>
      </c>
      <c r="J11" s="344">
        <f>+G11*D11</f>
        <v>0</v>
      </c>
      <c r="K11" s="344">
        <f>+J11+J11*H11/100</f>
        <v>0</v>
      </c>
      <c r="L11" s="344"/>
    </row>
    <row r="12" spans="1:12" s="21" customFormat="1" ht="12" x14ac:dyDescent="0.2">
      <c r="A12" s="334">
        <f>+A11+1</f>
        <v>2</v>
      </c>
      <c r="B12" s="335" t="s">
        <v>14</v>
      </c>
      <c r="C12" s="336" t="s">
        <v>15</v>
      </c>
      <c r="D12" s="337">
        <v>2</v>
      </c>
      <c r="E12" s="125"/>
      <c r="F12" s="125"/>
      <c r="G12" s="124"/>
      <c r="H12" s="125"/>
      <c r="I12" s="124">
        <f>+G12+G12*H12/100</f>
        <v>0</v>
      </c>
      <c r="J12" s="126">
        <f>+G12*D12</f>
        <v>0</v>
      </c>
      <c r="K12" s="126">
        <f>+J12+J12*H12/100</f>
        <v>0</v>
      </c>
      <c r="L12" s="126"/>
    </row>
    <row r="13" spans="1:12" s="21" customFormat="1" ht="12" x14ac:dyDescent="0.2">
      <c r="A13" s="334">
        <f t="shared" ref="A13:A16" si="0">+A12+1</f>
        <v>3</v>
      </c>
      <c r="B13" s="335" t="s">
        <v>16</v>
      </c>
      <c r="C13" s="336" t="s">
        <v>15</v>
      </c>
      <c r="D13" s="337">
        <v>9</v>
      </c>
      <c r="E13" s="125"/>
      <c r="F13" s="125"/>
      <c r="G13" s="124"/>
      <c r="H13" s="125"/>
      <c r="I13" s="124">
        <f t="shared" ref="I13:I16" si="1">+G13+G13*H13/100</f>
        <v>0</v>
      </c>
      <c r="J13" s="126">
        <f t="shared" ref="J13:J16" si="2">+G13*D13</f>
        <v>0</v>
      </c>
      <c r="K13" s="126">
        <f t="shared" ref="K13:K16" si="3">+J13+J13*H13/100</f>
        <v>0</v>
      </c>
      <c r="L13" s="126"/>
    </row>
    <row r="14" spans="1:12" s="21" customFormat="1" ht="12" x14ac:dyDescent="0.2">
      <c r="A14" s="334">
        <f t="shared" si="0"/>
        <v>4</v>
      </c>
      <c r="B14" s="335" t="s">
        <v>229</v>
      </c>
      <c r="C14" s="336" t="s">
        <v>15</v>
      </c>
      <c r="D14" s="337">
        <v>50</v>
      </c>
      <c r="E14" s="125"/>
      <c r="F14" s="125"/>
      <c r="G14" s="124"/>
      <c r="H14" s="125"/>
      <c r="I14" s="124">
        <f t="shared" si="1"/>
        <v>0</v>
      </c>
      <c r="J14" s="126">
        <f t="shared" si="2"/>
        <v>0</v>
      </c>
      <c r="K14" s="126">
        <f t="shared" si="3"/>
        <v>0</v>
      </c>
      <c r="L14" s="126"/>
    </row>
    <row r="15" spans="1:12" s="21" customFormat="1" ht="12" x14ac:dyDescent="0.2">
      <c r="A15" s="334">
        <f t="shared" si="0"/>
        <v>5</v>
      </c>
      <c r="B15" s="335" t="s">
        <v>286</v>
      </c>
      <c r="C15" s="336" t="s">
        <v>15</v>
      </c>
      <c r="D15" s="337">
        <v>1</v>
      </c>
      <c r="E15" s="125"/>
      <c r="F15" s="125"/>
      <c r="G15" s="124"/>
      <c r="H15" s="125"/>
      <c r="I15" s="124">
        <f t="shared" si="1"/>
        <v>0</v>
      </c>
      <c r="J15" s="126">
        <f t="shared" si="2"/>
        <v>0</v>
      </c>
      <c r="K15" s="126">
        <f t="shared" si="3"/>
        <v>0</v>
      </c>
      <c r="L15" s="126"/>
    </row>
    <row r="16" spans="1:12" s="21" customFormat="1" ht="39" customHeight="1" x14ac:dyDescent="0.2">
      <c r="A16" s="348">
        <f t="shared" si="0"/>
        <v>6</v>
      </c>
      <c r="B16" s="349" t="s">
        <v>261</v>
      </c>
      <c r="C16" s="350" t="s">
        <v>17</v>
      </c>
      <c r="D16" s="351">
        <v>16</v>
      </c>
      <c r="E16" s="352"/>
      <c r="F16" s="352"/>
      <c r="G16" s="353"/>
      <c r="H16" s="352"/>
      <c r="I16" s="353">
        <f t="shared" si="1"/>
        <v>0</v>
      </c>
      <c r="J16" s="226">
        <f t="shared" si="2"/>
        <v>0</v>
      </c>
      <c r="K16" s="226">
        <f t="shared" si="3"/>
        <v>0</v>
      </c>
      <c r="L16" s="226"/>
    </row>
    <row r="17" spans="1:12" s="20" customFormat="1" ht="12.75" x14ac:dyDescent="0.2">
      <c r="A17" s="354"/>
      <c r="B17" s="355" t="s">
        <v>217</v>
      </c>
      <c r="C17" s="356"/>
      <c r="D17" s="357"/>
      <c r="E17" s="356"/>
      <c r="F17" s="358"/>
      <c r="G17" s="359"/>
      <c r="H17" s="358"/>
      <c r="I17" s="360"/>
      <c r="J17" s="361">
        <f>SUM(J11:J16)</f>
        <v>0</v>
      </c>
      <c r="K17" s="361">
        <f>SUM(K11:K16)</f>
        <v>0</v>
      </c>
      <c r="L17" s="361"/>
    </row>
    <row r="18" spans="1:12" ht="15.75" x14ac:dyDescent="0.25">
      <c r="A18" s="112"/>
      <c r="B18" s="220"/>
      <c r="C18" s="221"/>
      <c r="D18" s="222"/>
      <c r="E18" s="221"/>
      <c r="F18" s="209"/>
      <c r="G18" s="210"/>
      <c r="H18" s="209"/>
      <c r="I18" s="223"/>
      <c r="J18" s="211"/>
      <c r="K18" s="211"/>
      <c r="L18" s="211"/>
    </row>
    <row r="19" spans="1:12" x14ac:dyDescent="0.25">
      <c r="B19" s="367" t="s">
        <v>162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</row>
    <row r="20" spans="1:12" ht="15.75" x14ac:dyDescent="0.25">
      <c r="A20" s="28"/>
      <c r="B20" s="86" t="s">
        <v>163</v>
      </c>
      <c r="C20" s="28"/>
      <c r="D20" s="32"/>
      <c r="E20" s="28"/>
      <c r="F20" s="28"/>
      <c r="G20" s="28"/>
      <c r="H20" s="28"/>
      <c r="I20" s="29"/>
      <c r="J20" s="28"/>
      <c r="K20" s="28"/>
      <c r="L20" s="28"/>
    </row>
    <row r="21" spans="1:12" x14ac:dyDescent="0.25">
      <c r="B21" s="21" t="s">
        <v>164</v>
      </c>
      <c r="D21" s="32"/>
    </row>
    <row r="22" spans="1:12" x14ac:dyDescent="0.25">
      <c r="B22" s="21" t="s">
        <v>165</v>
      </c>
      <c r="D22" s="32"/>
    </row>
    <row r="23" spans="1:12" x14ac:dyDescent="0.25">
      <c r="B23" s="21" t="s">
        <v>284</v>
      </c>
      <c r="D23" s="32"/>
    </row>
    <row r="24" spans="1:12" x14ac:dyDescent="0.25">
      <c r="D24" s="32"/>
    </row>
    <row r="25" spans="1:12" x14ac:dyDescent="0.25">
      <c r="D25" s="32"/>
      <c r="I25" s="29"/>
      <c r="J25" s="8" t="s">
        <v>285</v>
      </c>
    </row>
    <row r="26" spans="1:12" x14ac:dyDescent="0.25">
      <c r="B26" s="20" t="s">
        <v>166</v>
      </c>
      <c r="D26" s="32"/>
    </row>
    <row r="27" spans="1:12" x14ac:dyDescent="0.25">
      <c r="B27" s="87"/>
      <c r="D27" s="32"/>
    </row>
  </sheetData>
  <sortState xmlns:xlrd2="http://schemas.microsoft.com/office/spreadsheetml/2017/richdata2" ref="B11:K16">
    <sortCondition ref="B11"/>
  </sortState>
  <mergeCells count="1">
    <mergeCell ref="B19:L19"/>
  </mergeCells>
  <pageMargins left="0.7" right="0.7" top="0.75" bottom="0.75" header="0.3" footer="0.3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3"/>
  <sheetViews>
    <sheetView zoomScaleNormal="100" workbookViewId="0">
      <selection activeCell="B8" sqref="B8"/>
    </sheetView>
  </sheetViews>
  <sheetFormatPr defaultRowHeight="15" x14ac:dyDescent="0.25"/>
  <cols>
    <col min="1" max="1" width="4.42578125" style="88" customWidth="1"/>
    <col min="2" max="2" width="29.7109375" style="89" customWidth="1"/>
    <col min="3" max="3" width="6.5703125" style="88" customWidth="1"/>
    <col min="4" max="4" width="8.28515625" style="113" customWidth="1"/>
    <col min="5" max="5" width="15.140625" style="90" customWidth="1"/>
    <col min="6" max="6" width="11" style="90" customWidth="1"/>
    <col min="7" max="7" width="15.7109375" style="92" customWidth="1"/>
    <col min="8" max="8" width="5.28515625" style="90" customWidth="1"/>
    <col min="9" max="9" width="15.7109375" style="92" customWidth="1"/>
    <col min="10" max="12" width="17.710937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207</v>
      </c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181</v>
      </c>
      <c r="D6" s="94"/>
      <c r="E6" s="33"/>
      <c r="F6" s="36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30" customFormat="1" ht="15.75" x14ac:dyDescent="0.25">
      <c r="A8" s="108"/>
      <c r="B8" s="39" t="s">
        <v>250</v>
      </c>
      <c r="C8" s="108"/>
      <c r="D8" s="148"/>
      <c r="E8" s="149"/>
      <c r="F8" s="149"/>
      <c r="G8" s="150"/>
      <c r="H8" s="149"/>
      <c r="I8" s="150"/>
      <c r="J8" s="146"/>
      <c r="K8" s="146"/>
      <c r="L8" s="146"/>
    </row>
    <row r="9" spans="1:12" s="30" customFormat="1" ht="28.5" customHeight="1" x14ac:dyDescent="0.25">
      <c r="A9" s="108"/>
      <c r="B9" s="147"/>
      <c r="C9" s="108"/>
      <c r="D9" s="148"/>
      <c r="E9" s="149"/>
      <c r="F9" s="149"/>
      <c r="G9" s="150"/>
      <c r="H9" s="149"/>
      <c r="I9" s="150"/>
      <c r="J9" s="146"/>
      <c r="K9" s="146"/>
      <c r="L9" s="146"/>
    </row>
    <row r="10" spans="1:12" s="52" customFormat="1" ht="25.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108" customFormat="1" ht="12.75" x14ac:dyDescent="0.2">
      <c r="A11" s="250">
        <v>1</v>
      </c>
      <c r="B11" s="362" t="s">
        <v>222</v>
      </c>
      <c r="C11" s="250" t="s">
        <v>223</v>
      </c>
      <c r="D11" s="363">
        <v>40</v>
      </c>
      <c r="E11" s="364" t="s">
        <v>270</v>
      </c>
      <c r="F11" s="254">
        <v>135171</v>
      </c>
      <c r="G11" s="255"/>
      <c r="H11" s="256"/>
      <c r="I11" s="255">
        <f>+G11*H11/100+G11</f>
        <v>0</v>
      </c>
      <c r="J11" s="257">
        <f>+D11*G11</f>
        <v>0</v>
      </c>
      <c r="K11" s="257">
        <f>+D11*I11</f>
        <v>0</v>
      </c>
      <c r="L11" s="257"/>
    </row>
    <row r="12" spans="1:12" s="108" customFormat="1" ht="12.75" x14ac:dyDescent="0.2">
      <c r="A12" s="236">
        <v>2</v>
      </c>
      <c r="B12" s="245" t="s">
        <v>224</v>
      </c>
      <c r="C12" s="236" t="s">
        <v>15</v>
      </c>
      <c r="D12" s="365">
        <v>33</v>
      </c>
      <c r="E12" s="366" t="s">
        <v>270</v>
      </c>
      <c r="F12" s="183">
        <v>68296</v>
      </c>
      <c r="G12" s="185"/>
      <c r="H12" s="186"/>
      <c r="I12" s="185">
        <f t="shared" ref="I12" si="0">+G12*H12/100+G12</f>
        <v>0</v>
      </c>
      <c r="J12" s="187">
        <f t="shared" ref="J12" si="1">+D12*G12</f>
        <v>0</v>
      </c>
      <c r="K12" s="187">
        <f t="shared" ref="K12" si="2">+D12*I12</f>
        <v>0</v>
      </c>
      <c r="L12" s="187"/>
    </row>
    <row r="13" spans="1:12" s="30" customFormat="1" ht="15.75" x14ac:dyDescent="0.25">
      <c r="A13" s="239"/>
      <c r="B13" s="248" t="s">
        <v>219</v>
      </c>
      <c r="C13" s="239"/>
      <c r="D13" s="324"/>
      <c r="E13" s="152"/>
      <c r="F13" s="152"/>
      <c r="G13" s="151"/>
      <c r="H13" s="152"/>
      <c r="I13" s="151"/>
      <c r="J13" s="153">
        <f>SUM(J11:J12)</f>
        <v>0</v>
      </c>
      <c r="K13" s="153">
        <f>SUM(K11:K12)</f>
        <v>0</v>
      </c>
      <c r="L13" s="153"/>
    </row>
    <row r="14" spans="1:12" s="30" customFormat="1" x14ac:dyDescent="0.25">
      <c r="B14" s="85"/>
      <c r="D14" s="154"/>
      <c r="E14" s="36"/>
      <c r="F14" s="36"/>
      <c r="G14" s="35"/>
      <c r="H14" s="36"/>
      <c r="I14" s="35"/>
      <c r="J14" s="37"/>
      <c r="K14" s="37"/>
      <c r="L14" s="37"/>
    </row>
    <row r="15" spans="1:12" s="8" customFormat="1" x14ac:dyDescent="0.25">
      <c r="B15" s="367" t="s">
        <v>162</v>
      </c>
      <c r="C15" s="368"/>
      <c r="D15" s="368"/>
      <c r="E15" s="368"/>
      <c r="F15" s="368"/>
      <c r="G15" s="368"/>
      <c r="H15" s="368"/>
      <c r="I15" s="368"/>
      <c r="J15" s="368"/>
      <c r="K15" s="368"/>
      <c r="L15" s="368"/>
    </row>
    <row r="16" spans="1:12" s="8" customFormat="1" ht="15.75" x14ac:dyDescent="0.25">
      <c r="A16" s="28"/>
      <c r="B16" s="86" t="s">
        <v>163</v>
      </c>
      <c r="C16" s="28"/>
      <c r="D16" s="32"/>
      <c r="E16" s="28"/>
      <c r="F16" s="28"/>
      <c r="G16" s="28"/>
      <c r="H16" s="28"/>
      <c r="I16" s="29"/>
      <c r="J16" s="28"/>
      <c r="K16" s="28"/>
      <c r="L16" s="28"/>
    </row>
    <row r="17" spans="2:10" s="8" customFormat="1" x14ac:dyDescent="0.25">
      <c r="B17" s="21" t="s">
        <v>164</v>
      </c>
      <c r="D17" s="32"/>
    </row>
    <row r="18" spans="2:10" s="8" customFormat="1" x14ac:dyDescent="0.25">
      <c r="B18" s="21" t="s">
        <v>165</v>
      </c>
      <c r="D18" s="32"/>
    </row>
    <row r="19" spans="2:10" s="8" customFormat="1" x14ac:dyDescent="0.25">
      <c r="B19" s="21" t="s">
        <v>284</v>
      </c>
      <c r="D19" s="32"/>
    </row>
    <row r="20" spans="2:10" s="8" customFormat="1" x14ac:dyDescent="0.25">
      <c r="D20" s="32"/>
    </row>
    <row r="21" spans="2:10" s="8" customFormat="1" x14ac:dyDescent="0.25">
      <c r="D21" s="32"/>
      <c r="I21" s="29"/>
      <c r="J21" s="8" t="s">
        <v>285</v>
      </c>
    </row>
    <row r="22" spans="2:10" s="8" customFormat="1" x14ac:dyDescent="0.25">
      <c r="B22" s="20" t="s">
        <v>166</v>
      </c>
      <c r="D22" s="32"/>
    </row>
    <row r="23" spans="2:10" s="8" customFormat="1" x14ac:dyDescent="0.25">
      <c r="B23" s="87"/>
      <c r="D23" s="32"/>
    </row>
  </sheetData>
  <mergeCells count="1">
    <mergeCell ref="B15:L15"/>
  </mergeCells>
  <pageMargins left="0.7" right="0.7" top="0.75" bottom="0.75" header="0.3" footer="0.3"/>
  <pageSetup paperSize="9" scale="7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5"/>
  <sheetViews>
    <sheetView zoomScaleNormal="100" workbookViewId="0">
      <selection activeCell="B8" sqref="B8"/>
    </sheetView>
  </sheetViews>
  <sheetFormatPr defaultRowHeight="15" x14ac:dyDescent="0.25"/>
  <cols>
    <col min="1" max="1" width="4.42578125" style="88" customWidth="1"/>
    <col min="2" max="2" width="29.7109375" style="89" customWidth="1"/>
    <col min="3" max="3" width="6.5703125" style="88" customWidth="1"/>
    <col min="4" max="4" width="8.28515625" style="113" customWidth="1"/>
    <col min="5" max="5" width="15.140625" style="90" customWidth="1"/>
    <col min="6" max="6" width="11" style="90" customWidth="1"/>
    <col min="7" max="7" width="15.7109375" style="92" customWidth="1"/>
    <col min="8" max="8" width="5.28515625" style="90" customWidth="1"/>
    <col min="9" max="9" width="15.7109375" style="92" customWidth="1"/>
    <col min="10" max="12" width="17.7109375" style="93" customWidth="1"/>
    <col min="13" max="16384" width="9.140625" style="88"/>
  </cols>
  <sheetData>
    <row r="1" spans="1:12" s="30" customFormat="1" ht="26.25" x14ac:dyDescent="0.25">
      <c r="B1" s="31" t="s">
        <v>0</v>
      </c>
      <c r="D1" s="94"/>
      <c r="E1" s="33"/>
      <c r="F1" s="36"/>
      <c r="G1" s="35"/>
      <c r="H1" s="36"/>
      <c r="I1" s="35"/>
      <c r="J1" s="37"/>
      <c r="K1" s="7" t="s">
        <v>258</v>
      </c>
      <c r="L1" s="7"/>
    </row>
    <row r="2" spans="1:12" s="30" customFormat="1" ht="15.75" x14ac:dyDescent="0.25">
      <c r="B2" s="31"/>
      <c r="D2" s="94"/>
      <c r="E2" s="33"/>
      <c r="F2" s="36"/>
      <c r="G2" s="35"/>
      <c r="H2" s="36"/>
      <c r="I2" s="35"/>
      <c r="J2" s="37"/>
      <c r="K2" s="37"/>
      <c r="L2" s="37"/>
    </row>
    <row r="3" spans="1:12" s="30" customFormat="1" ht="15.75" x14ac:dyDescent="0.25">
      <c r="B3" s="31" t="s">
        <v>1</v>
      </c>
      <c r="D3" s="94"/>
      <c r="E3" s="33"/>
      <c r="F3" s="36"/>
      <c r="G3" s="35"/>
      <c r="H3" s="36"/>
      <c r="I3" s="35"/>
      <c r="J3" s="37"/>
      <c r="K3" s="37"/>
      <c r="L3" s="37"/>
    </row>
    <row r="4" spans="1:12" s="30" customFormat="1" ht="15.75" x14ac:dyDescent="0.25">
      <c r="B4" s="31"/>
      <c r="D4" s="94"/>
      <c r="E4" s="33"/>
      <c r="F4" s="36"/>
      <c r="G4" s="35"/>
      <c r="H4" s="36"/>
      <c r="I4" s="35"/>
      <c r="J4" s="37"/>
      <c r="K4" s="37"/>
      <c r="L4" s="37"/>
    </row>
    <row r="5" spans="1:12" s="30" customFormat="1" ht="15.75" x14ac:dyDescent="0.25">
      <c r="B5" s="31" t="s">
        <v>207</v>
      </c>
      <c r="D5" s="94"/>
      <c r="E5" s="33"/>
      <c r="F5" s="36"/>
      <c r="G5" s="35"/>
      <c r="H5" s="36"/>
      <c r="I5" s="35"/>
      <c r="J5" s="37"/>
      <c r="K5" s="37"/>
      <c r="L5" s="37"/>
    </row>
    <row r="6" spans="1:12" s="30" customFormat="1" ht="15.75" x14ac:dyDescent="0.25">
      <c r="B6" s="31" t="s">
        <v>181</v>
      </c>
      <c r="D6" s="94"/>
      <c r="E6" s="33"/>
      <c r="F6" s="36"/>
      <c r="G6" s="35"/>
      <c r="H6" s="36"/>
      <c r="I6" s="35"/>
      <c r="J6" s="37"/>
      <c r="K6" s="37"/>
      <c r="L6" s="37"/>
    </row>
    <row r="7" spans="1:12" s="30" customFormat="1" ht="15.75" x14ac:dyDescent="0.25">
      <c r="B7" s="31"/>
      <c r="D7" s="94"/>
      <c r="E7" s="33"/>
      <c r="F7" s="36"/>
      <c r="G7" s="35"/>
      <c r="H7" s="36"/>
      <c r="I7" s="35"/>
      <c r="J7" s="37"/>
      <c r="K7" s="37"/>
      <c r="L7" s="37"/>
    </row>
    <row r="8" spans="1:12" s="30" customFormat="1" ht="15.75" x14ac:dyDescent="0.25">
      <c r="A8" s="108"/>
      <c r="B8" s="39" t="s">
        <v>251</v>
      </c>
      <c r="C8" s="108"/>
      <c r="D8" s="148"/>
      <c r="E8" s="149"/>
      <c r="F8" s="149"/>
      <c r="G8" s="150"/>
      <c r="H8" s="149"/>
      <c r="I8" s="150"/>
      <c r="J8" s="146"/>
      <c r="K8" s="146"/>
      <c r="L8" s="146"/>
    </row>
    <row r="9" spans="1:12" s="30" customFormat="1" ht="28.5" customHeight="1" x14ac:dyDescent="0.25">
      <c r="A9" s="108"/>
      <c r="B9" s="147"/>
      <c r="C9" s="108"/>
      <c r="D9" s="148"/>
      <c r="E9" s="149"/>
      <c r="F9" s="149"/>
      <c r="G9" s="150"/>
      <c r="H9" s="149"/>
      <c r="I9" s="150"/>
      <c r="J9" s="146"/>
      <c r="K9" s="146"/>
      <c r="L9" s="146"/>
    </row>
    <row r="10" spans="1:12" s="52" customFormat="1" ht="25.5" x14ac:dyDescent="0.25">
      <c r="A10" s="48" t="s">
        <v>3</v>
      </c>
      <c r="B10" s="49" t="s">
        <v>4</v>
      </c>
      <c r="C10" s="48" t="s">
        <v>5</v>
      </c>
      <c r="D10" s="98" t="s">
        <v>6</v>
      </c>
      <c r="E10" s="48" t="s">
        <v>19</v>
      </c>
      <c r="F10" s="48" t="s">
        <v>20</v>
      </c>
      <c r="G10" s="50" t="s">
        <v>9</v>
      </c>
      <c r="H10" s="48" t="s">
        <v>10</v>
      </c>
      <c r="I10" s="50" t="s">
        <v>11</v>
      </c>
      <c r="J10" s="51" t="s">
        <v>12</v>
      </c>
      <c r="K10" s="51" t="s">
        <v>13</v>
      </c>
      <c r="L10" s="51" t="s">
        <v>274</v>
      </c>
    </row>
    <row r="11" spans="1:12" s="108" customFormat="1" ht="12.75" x14ac:dyDescent="0.2">
      <c r="A11" s="250">
        <v>1</v>
      </c>
      <c r="B11" s="362" t="s">
        <v>225</v>
      </c>
      <c r="C11" s="250" t="s">
        <v>15</v>
      </c>
      <c r="D11" s="363">
        <v>1</v>
      </c>
      <c r="E11" s="364" t="s">
        <v>231</v>
      </c>
      <c r="F11" s="254" t="s">
        <v>230</v>
      </c>
      <c r="G11" s="255"/>
      <c r="H11" s="256"/>
      <c r="I11" s="255">
        <f>+G11*H11/100+G11</f>
        <v>0</v>
      </c>
      <c r="J11" s="257">
        <f>+D11*G11</f>
        <v>0</v>
      </c>
      <c r="K11" s="257">
        <f>+D11*I11</f>
        <v>0</v>
      </c>
      <c r="L11" s="257"/>
    </row>
    <row r="12" spans="1:12" s="108" customFormat="1" ht="12.75" x14ac:dyDescent="0.2">
      <c r="A12" s="101">
        <v>2</v>
      </c>
      <c r="B12" s="122" t="s">
        <v>226</v>
      </c>
      <c r="C12" s="101" t="s">
        <v>15</v>
      </c>
      <c r="D12" s="123">
        <v>2</v>
      </c>
      <c r="E12" s="332" t="s">
        <v>231</v>
      </c>
      <c r="F12" s="61" t="s">
        <v>232</v>
      </c>
      <c r="G12" s="66"/>
      <c r="H12" s="67"/>
      <c r="I12" s="66">
        <f t="shared" ref="I12:I14" si="0">+G12*H12/100+G12</f>
        <v>0</v>
      </c>
      <c r="J12" s="68">
        <f t="shared" ref="J12:J14" si="1">+D12*G12</f>
        <v>0</v>
      </c>
      <c r="K12" s="68">
        <f t="shared" ref="K12:K14" si="2">+D12*I12</f>
        <v>0</v>
      </c>
      <c r="L12" s="68"/>
    </row>
    <row r="13" spans="1:12" s="108" customFormat="1" ht="12.75" x14ac:dyDescent="0.2">
      <c r="A13" s="101">
        <v>3</v>
      </c>
      <c r="B13" s="122" t="s">
        <v>227</v>
      </c>
      <c r="C13" s="101" t="s">
        <v>15</v>
      </c>
      <c r="D13" s="123">
        <v>2</v>
      </c>
      <c r="E13" s="332" t="s">
        <v>231</v>
      </c>
      <c r="F13" s="61" t="s">
        <v>233</v>
      </c>
      <c r="G13" s="66"/>
      <c r="H13" s="67"/>
      <c r="I13" s="66">
        <f t="shared" si="0"/>
        <v>0</v>
      </c>
      <c r="J13" s="68">
        <f t="shared" si="1"/>
        <v>0</v>
      </c>
      <c r="K13" s="68">
        <f t="shared" si="2"/>
        <v>0</v>
      </c>
      <c r="L13" s="68"/>
    </row>
    <row r="14" spans="1:12" s="108" customFormat="1" ht="12.75" x14ac:dyDescent="0.2">
      <c r="A14" s="236">
        <v>4</v>
      </c>
      <c r="B14" s="245" t="s">
        <v>228</v>
      </c>
      <c r="C14" s="236" t="s">
        <v>235</v>
      </c>
      <c r="D14" s="365">
        <v>1</v>
      </c>
      <c r="E14" s="366" t="s">
        <v>231</v>
      </c>
      <c r="F14" s="183" t="s">
        <v>234</v>
      </c>
      <c r="G14" s="185"/>
      <c r="H14" s="186"/>
      <c r="I14" s="185">
        <f t="shared" si="0"/>
        <v>0</v>
      </c>
      <c r="J14" s="187">
        <f t="shared" si="1"/>
        <v>0</v>
      </c>
      <c r="K14" s="187">
        <f t="shared" si="2"/>
        <v>0</v>
      </c>
      <c r="L14" s="187"/>
    </row>
    <row r="15" spans="1:12" s="30" customFormat="1" ht="15.75" x14ac:dyDescent="0.25">
      <c r="A15" s="239"/>
      <c r="B15" s="248" t="s">
        <v>221</v>
      </c>
      <c r="C15" s="239"/>
      <c r="D15" s="324"/>
      <c r="E15" s="152"/>
      <c r="F15" s="152"/>
      <c r="G15" s="151"/>
      <c r="H15" s="152"/>
      <c r="I15" s="151"/>
      <c r="J15" s="153">
        <f>SUM(J11:J14)</f>
        <v>0</v>
      </c>
      <c r="K15" s="153">
        <f>SUM(K11:K14)</f>
        <v>0</v>
      </c>
      <c r="L15" s="153"/>
    </row>
    <row r="16" spans="1:12" s="30" customFormat="1" x14ac:dyDescent="0.25">
      <c r="B16" s="85"/>
      <c r="D16" s="154"/>
      <c r="E16" s="36"/>
      <c r="F16" s="36"/>
      <c r="G16" s="35"/>
      <c r="H16" s="36"/>
      <c r="I16" s="35"/>
      <c r="J16" s="37"/>
      <c r="K16" s="37"/>
      <c r="L16" s="37"/>
    </row>
    <row r="17" spans="1:12" s="8" customFormat="1" x14ac:dyDescent="0.25">
      <c r="B17" s="367" t="s">
        <v>162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8"/>
    </row>
    <row r="18" spans="1:12" s="8" customFormat="1" ht="15.75" x14ac:dyDescent="0.25">
      <c r="A18" s="28"/>
      <c r="B18" s="86" t="s">
        <v>163</v>
      </c>
      <c r="C18" s="28"/>
      <c r="D18" s="32"/>
      <c r="E18" s="28"/>
      <c r="F18" s="28"/>
      <c r="G18" s="28"/>
      <c r="H18" s="28"/>
      <c r="I18" s="29"/>
      <c r="J18" s="28"/>
      <c r="K18" s="28"/>
      <c r="L18" s="28"/>
    </row>
    <row r="19" spans="1:12" s="8" customFormat="1" x14ac:dyDescent="0.25">
      <c r="B19" s="21" t="s">
        <v>164</v>
      </c>
      <c r="D19" s="32"/>
    </row>
    <row r="20" spans="1:12" s="8" customFormat="1" x14ac:dyDescent="0.25">
      <c r="B20" s="21" t="s">
        <v>165</v>
      </c>
      <c r="D20" s="32"/>
    </row>
    <row r="21" spans="1:12" s="8" customFormat="1" x14ac:dyDescent="0.25">
      <c r="B21" s="21" t="s">
        <v>284</v>
      </c>
      <c r="D21" s="32"/>
    </row>
    <row r="22" spans="1:12" s="8" customFormat="1" x14ac:dyDescent="0.25">
      <c r="D22" s="32"/>
    </row>
    <row r="23" spans="1:12" s="8" customFormat="1" x14ac:dyDescent="0.25">
      <c r="D23" s="32"/>
      <c r="I23" s="29"/>
      <c r="J23" s="8" t="s">
        <v>285</v>
      </c>
    </row>
    <row r="24" spans="1:12" s="8" customFormat="1" x14ac:dyDescent="0.25">
      <c r="B24" s="20" t="s">
        <v>166</v>
      </c>
      <c r="D24" s="32"/>
    </row>
    <row r="25" spans="1:12" s="8" customFormat="1" x14ac:dyDescent="0.25">
      <c r="B25" s="87"/>
      <c r="D25" s="32"/>
    </row>
  </sheetData>
  <mergeCells count="1">
    <mergeCell ref="B17:L17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'1. 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SLIVNIK</dc:creator>
  <cp:lastModifiedBy>Katja SLIVNIK</cp:lastModifiedBy>
  <cp:lastPrinted>2020-07-30T10:31:54Z</cp:lastPrinted>
  <dcterms:created xsi:type="dcterms:W3CDTF">2017-06-15T08:08:15Z</dcterms:created>
  <dcterms:modified xsi:type="dcterms:W3CDTF">2020-07-30T12:00:07Z</dcterms:modified>
</cp:coreProperties>
</file>